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66925"/>
  <mc:AlternateContent xmlns:mc="http://schemas.openxmlformats.org/markup-compatibility/2006">
    <mc:Choice Requires="x15">
      <x15ac:absPath xmlns:x15ac="http://schemas.microsoft.com/office/spreadsheetml/2010/11/ac" url="https://fundacaorenova.sharepoint.com/sites/sa/Bi1/Documentos Compartilhados/Programas/PG30/Gestão/Plano de ação/Monitoria - Ano 1/Relatório_01/"/>
    </mc:Choice>
  </mc:AlternateContent>
  <xr:revisionPtr revIDLastSave="50" documentId="8_{8979F225-44E3-4B09-B656-E1AE371649A9}" xr6:coauthVersionLast="47" xr6:coauthVersionMax="47" xr10:uidLastSave="{9E828A5B-5833-4677-817A-28668EE871FC}"/>
  <bookViews>
    <workbookView xWindow="-19320" yWindow="-3990" windowWidth="19440" windowHeight="15000" xr2:uid="{03B5C0DF-E283-4C27-A964-1EB6F09B01BE}"/>
  </bookViews>
  <sheets>
    <sheet name="Matriz_2020" sheetId="3" r:id="rId1"/>
    <sheet name="Monitoria Anual -1" sheetId="1" r:id="rId2"/>
    <sheet name="Painel de gestão - 1" sheetId="2" r:id="rId3"/>
    <sheet name="Matriz_2021" sheetId="4" r:id="rId4"/>
  </sheets>
  <definedNames>
    <definedName name="_xlnm._FilterDatabase" localSheetId="1" hidden="1">'Monitoria Anual -1'!$A$8:$AI$59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7" i="2" l="1"/>
  <c r="D5" i="2"/>
  <c r="AA20" i="2"/>
  <c r="Z20" i="2"/>
  <c r="AA19" i="2"/>
  <c r="Z19" i="2"/>
  <c r="AA18" i="2"/>
  <c r="Z18" i="2"/>
  <c r="AA17" i="2"/>
  <c r="Z17" i="2"/>
  <c r="AA16" i="2"/>
  <c r="Z16" i="2"/>
  <c r="F21" i="2"/>
  <c r="AB20" i="2" l="1"/>
  <c r="AB19" i="2"/>
  <c r="AB17" i="2"/>
  <c r="AB16" i="2"/>
  <c r="AB18" i="2"/>
  <c r="D24" i="2" l="1"/>
  <c r="D23" i="2"/>
  <c r="F15" i="2"/>
  <c r="E43" i="2"/>
  <c r="E42" i="2"/>
  <c r="E41" i="2"/>
  <c r="E40" i="2"/>
  <c r="E39" i="2"/>
  <c r="E38" i="2"/>
  <c r="E37" i="2"/>
  <c r="E36" i="2"/>
  <c r="E35" i="2"/>
  <c r="E34" i="2"/>
  <c r="G43" i="2"/>
  <c r="H43" i="2"/>
  <c r="I43" i="2"/>
  <c r="J43" i="2"/>
  <c r="F43" i="2"/>
  <c r="G42" i="2"/>
  <c r="H42" i="2"/>
  <c r="I42" i="2"/>
  <c r="J42" i="2"/>
  <c r="F42" i="2"/>
  <c r="F41" i="2"/>
  <c r="G35" i="2"/>
  <c r="H35" i="2"/>
  <c r="I35" i="2"/>
  <c r="J35" i="2"/>
  <c r="G38" i="2"/>
  <c r="H38" i="2"/>
  <c r="I38" i="2"/>
  <c r="J38" i="2"/>
  <c r="G39" i="2"/>
  <c r="H39" i="2"/>
  <c r="I39" i="2"/>
  <c r="J39" i="2"/>
  <c r="G40" i="2"/>
  <c r="H40" i="2"/>
  <c r="I40" i="2"/>
  <c r="J40" i="2"/>
  <c r="G41" i="2"/>
  <c r="H41" i="2"/>
  <c r="I41" i="2"/>
  <c r="J41" i="2"/>
  <c r="F40" i="2"/>
  <c r="F39" i="2"/>
  <c r="F38" i="2"/>
  <c r="F37" i="2"/>
  <c r="F34" i="2"/>
  <c r="F36" i="2"/>
  <c r="E33" i="2"/>
  <c r="E32" i="2"/>
  <c r="G37" i="2"/>
  <c r="H37" i="2"/>
  <c r="I37" i="2"/>
  <c r="J37" i="2"/>
  <c r="G36" i="2"/>
  <c r="H36" i="2"/>
  <c r="I36" i="2"/>
  <c r="J36" i="2"/>
  <c r="F35" i="2"/>
  <c r="G34" i="2"/>
  <c r="H34" i="2"/>
  <c r="I34" i="2"/>
  <c r="J34" i="2"/>
  <c r="G33" i="2"/>
  <c r="H33" i="2"/>
  <c r="I33" i="2"/>
  <c r="J33" i="2"/>
  <c r="F33" i="2"/>
  <c r="G32" i="2"/>
  <c r="H32" i="2"/>
  <c r="I32" i="2"/>
  <c r="J32" i="2"/>
  <c r="F32" i="2"/>
  <c r="D43" i="2" l="1"/>
  <c r="D42" i="2"/>
  <c r="D38" i="2"/>
  <c r="D39" i="2"/>
  <c r="D40" i="2"/>
  <c r="D41" i="2"/>
  <c r="D20" i="2" l="1"/>
  <c r="F20" i="2" s="1"/>
  <c r="D19" i="2"/>
  <c r="F19" i="2" s="1"/>
  <c r="D18" i="2"/>
  <c r="F18" i="2" s="1"/>
  <c r="D17" i="2"/>
  <c r="F17" i="2" s="1"/>
  <c r="D16" i="2"/>
  <c r="F16" i="2" s="1"/>
  <c r="D29" i="2"/>
  <c r="D37" i="2"/>
  <c r="D33" i="2"/>
  <c r="C65" i="1"/>
  <c r="D32" i="2" l="1"/>
  <c r="D34" i="2"/>
  <c r="D36" i="2"/>
  <c r="D35" i="2"/>
  <c r="D22" i="2"/>
  <c r="E19" i="2" s="1"/>
  <c r="F22" i="2" l="1"/>
  <c r="G19" i="2" s="1"/>
  <c r="E16" i="2"/>
  <c r="E17" i="2"/>
  <c r="E20" i="2"/>
  <c r="E18" i="2"/>
  <c r="G21" i="2" l="1"/>
  <c r="G17" i="2"/>
  <c r="G18" i="2"/>
  <c r="G20" i="2"/>
  <c r="G16" i="2"/>
  <c r="G15" i="2"/>
  <c r="E22" i="2"/>
  <c r="G22" i="2" l="1"/>
</calcChain>
</file>

<file path=xl/sharedStrings.xml><?xml version="1.0" encoding="utf-8"?>
<sst xmlns="http://schemas.openxmlformats.org/spreadsheetml/2006/main" count="1024" uniqueCount="566">
  <si>
    <t>Estratégia</t>
  </si>
  <si>
    <t>Ação #</t>
  </si>
  <si>
    <t>AÇÃO</t>
  </si>
  <si>
    <t>META</t>
  </si>
  <si>
    <t>INDICADOR</t>
  </si>
  <si>
    <t>META MEIO TERMO</t>
  </si>
  <si>
    <t>META FINAL</t>
  </si>
  <si>
    <t>Promover pesquisas sobre as espécies alvo e a recuperação dos seus habitats</t>
  </si>
  <si>
    <t>Mapear os registros de ocorrência para as espécies-alvo dentro do escopo deste plano de ação.</t>
  </si>
  <si>
    <t>100% das espécies alvo com informações adicionadas</t>
  </si>
  <si>
    <t>Porcentagem de espécies com distribuição e ocorrência mapeadas</t>
  </si>
  <si>
    <t>100% das espécies-alvo com ocorrência verificada dentro da área do escopo em 2,5 anos</t>
  </si>
  <si>
    <t>100% das espécies-alvo com ocorrência verificada devidamente mapeadas em 5 anos</t>
  </si>
  <si>
    <r>
      <t xml:space="preserve">Contratar projetos de pesquisa para conservação de espécies-alvo, por meio de editais, </t>
    </r>
    <r>
      <rPr>
        <u/>
        <sz val="10"/>
        <rFont val="Calibri"/>
        <family val="2"/>
        <scheme val="minor"/>
      </rPr>
      <t>em áreas temáticas de interesse e importância no escopo deste plano.</t>
    </r>
  </si>
  <si>
    <t>Alinhar com GAT</t>
  </si>
  <si>
    <t>Contratar projetos para monitoramento de parâmetros populacionais de espécies-alvo.</t>
  </si>
  <si>
    <t>Número de espécies com estudos iniciados</t>
  </si>
  <si>
    <t>Mínimo de 4 espécies por grupo temático com pesquisa iniciada em 5 anos</t>
  </si>
  <si>
    <t>Mínimo de 4 espécies por grupo temático com pesquisa concluída em 10 anos</t>
  </si>
  <si>
    <t>Contratar projetos para monitoramento de comunidades de grupos temáticos.</t>
  </si>
  <si>
    <t>Número de comunidades
Número de parcelas</t>
  </si>
  <si>
    <t>5 anos de monitoramento sazonal ininterruptos nas 120 parcelas RAPELD</t>
  </si>
  <si>
    <t>10 anos de monitoramento sazonal ininterruptos nas 120 parcelas RAPELD</t>
  </si>
  <si>
    <t>Avaliar o status de conservação das espécies alvo, seguindo os critérios para elaboração de listas de espécies ameaçadas.</t>
  </si>
  <si>
    <t>Documento de revisões
Listas revisadas</t>
  </si>
  <si>
    <t>Avaliação e/ou reavaliação do status de conservação das espécies de MG e ES em até 3 anos</t>
  </si>
  <si>
    <t>Listas revisadas e publicadas em 5 anos</t>
  </si>
  <si>
    <t>Atualizar as listas de espécies ameaçadas dos estados de Espírito Santo e Minas Gerais, considerando a ação anterior.</t>
  </si>
  <si>
    <t>Número de espécies analisadas</t>
  </si>
  <si>
    <t>Revisão de dados levantados pelas ações anteriores</t>
  </si>
  <si>
    <t>Publicação da lista oficial de espécies ameaçadas para a região do escopo incluindo 100% das espécies</t>
  </si>
  <si>
    <t>Criar um programa de ciência cidadã nas áreas do escopo deste plano.</t>
  </si>
  <si>
    <t>Número de programas implementados</t>
  </si>
  <si>
    <t>Definição dos protocolos de ciência cidadã a serem implementados em até 2 anos</t>
  </si>
  <si>
    <t>Mínimo 2 programas de ciência cidadã por estado em até 10 anos</t>
  </si>
  <si>
    <t>Promover a recuperação da fauna, flora e seus hábitats</t>
  </si>
  <si>
    <t xml:space="preserve">Consolidar o Cadastro Ambiental Rural (CAR) das propriedades localizadas dentro do escopo deste plano </t>
  </si>
  <si>
    <t>Pelo menos 80% do hábitat degradado recuperado, dentro do escopo do Plano</t>
  </si>
  <si>
    <t>Porcentagem de propriedades com o Cadastro Ambiental Rural (CAR) realizado (propriedades que já aderiram ao cadastro)</t>
  </si>
  <si>
    <t>100% das propriedades com o CAR realizado (proprietários que já aderiram ao cadastro)</t>
  </si>
  <si>
    <t>Avaliar o impacto das invasões biológicas nas Unidades de Conservação de Proteção Integral</t>
  </si>
  <si>
    <t>Número de animais domésticos manejados nas UCs de Proteção Integral</t>
  </si>
  <si>
    <t>1. Avaliação quantitativa e qualitativa da ocorrência de animais domésticos nas UC de PI realizada (Ano 1); 2. Pelo menos 50% dos animais domésticos em UC de PI manejados (Ano 5)</t>
  </si>
  <si>
    <t>Pelo menos 70% dos animais domésticos nas UC manejados (Ano 10)</t>
  </si>
  <si>
    <t>Restaurar áreas de preservação permanente (APPs) do Rio Doce</t>
  </si>
  <si>
    <t>Porcentagem de APPs do Rio Doce recuperadas</t>
  </si>
  <si>
    <t xml:space="preserve">XX% APPs com ações de recuperação e/ou restauração iniciadas </t>
  </si>
  <si>
    <t>XX% APPs recuperadas ou com ações de recuperação e/ou restauração avançadas</t>
  </si>
  <si>
    <t>Definir áreas prioritárias para conservação da fauna e flora</t>
  </si>
  <si>
    <t>1. Um mapa de áreas prioritárias para conservação por grupo temático;              2. Um mapa síntese com as áreas prioritárias para a biosiversidade terrestre</t>
  </si>
  <si>
    <t>Oficina para definição das áreas prioritárias (definir alvos e pesos) realizada (2º ano)</t>
  </si>
  <si>
    <t>Mapas de áreas prioritárias elaborado e publicado (3º ano)</t>
  </si>
  <si>
    <t>Contratar, por meio de editais, projetos de pesquisa que subsidiem a reintrodução de espécies ameaçadas de extinção e/ou extintas na área de escopo deste plano</t>
  </si>
  <si>
    <t>Número de estudos realizados</t>
  </si>
  <si>
    <t>5 estudos (por grupo temático) para avaliação do potencial de reintrodução iniciados (5 anos)</t>
  </si>
  <si>
    <t>100% dos estudos finalizados/publicados (10 anos)</t>
  </si>
  <si>
    <t>Recuperar áreas degradadas</t>
  </si>
  <si>
    <t>Mapear os registros de ocorrência de espécies invasoras na área de escopo deste plano</t>
  </si>
  <si>
    <t>50% da extensão de cada área planejada com projetos implantados</t>
  </si>
  <si>
    <t>Número de áreas mapeadas com espécies exóticas identificadas</t>
  </si>
  <si>
    <t>Todas as áreas e espécies identificadas em 1 ano; 50% das áreas com medidas mitigatórias implementadas em 5 anos</t>
  </si>
  <si>
    <t>100% das áreas com medidas mitigatórias implementadas em 10 anos</t>
  </si>
  <si>
    <t>Contratar projetos de pesquisa sobre o impacto das espécies invasora na  área de escopo deste plano</t>
  </si>
  <si>
    <t>Manejar espécies invasoras nas áreas das Unidades de Conservação (e suas Zonas de Amortecimento) área de escopo deste plano</t>
  </si>
  <si>
    <t>Manter, recuperar, e/ou ampliar os habitats e a conectividade entre eles</t>
  </si>
  <si>
    <t xml:space="preserve">Criar corredores ecológicos e "stepping stones" (ilhas de vegetação) nas áreas identificadas como prioritárias
</t>
  </si>
  <si>
    <t xml:space="preserve">80% das áreas escopo recuperadas e conectadas </t>
  </si>
  <si>
    <t xml:space="preserve">1. Dados compilados para análises nas oficinas; Oficinas realizadas; Documentos elaborados com a definição de áreas prioritárias </t>
  </si>
  <si>
    <t xml:space="preserve">1. Realizar um estudo sobre áreas prioritárias para definição de corredores ecológicos e stepping stones em até 12 meses </t>
  </si>
  <si>
    <t>80% dos habitats prioritários restaurados e sendo utilizados pela fauna em 10 anos</t>
  </si>
  <si>
    <t>Fortalecer ações de fiscalização contra o desmatamento, proteção da fauna e flora nativa orientadas por demandas específicas dos órgãos gestores.</t>
  </si>
  <si>
    <t>1. Fiscalizações realizadas</t>
  </si>
  <si>
    <t>1. Realizar 12 ações de fiscalização/ano (6 em MG e 6 no ES); anos 1 a 10</t>
  </si>
  <si>
    <t>120 ações de fiscalização em 10 anos</t>
  </si>
  <si>
    <t>Ampliar areas de proteção na área escopo do Plano de Ação</t>
  </si>
  <si>
    <t xml:space="preserve">1. Número de estudos desenvolvidos
2. Porcentagem de estudos e propostas
3. Porcentagem de processos de criação executados  </t>
  </si>
  <si>
    <t xml:space="preserve">1. Realizar pelo menos um estudo sobre áreas prioritárias para ampliação e/ou recategorização das UC existentes e criação de novas UCs em até 2 anos;
2. 100% dos estudos e propostas de criação de UCs realizados (Anos 3-5); estudos de criação incluindo sobre fauna e flora e importância da área (talvez RPPN da RENOVA);
3. 100% do processo de criação executado (Ano 5-10) </t>
  </si>
  <si>
    <t>Proteger 17% do território alvo do PERD</t>
  </si>
  <si>
    <t>Elaborar (ou revisar, caso existente) Plano de Manejo das UCs no escopo deste plano de ação</t>
  </si>
  <si>
    <t>Porcentagem de UCs mapeadas e com Planos de Manejo elaborados e atualizados</t>
  </si>
  <si>
    <t>Mapear 100% das UCs indicando necessidade de elaboração e/ou revisão dos planos de manejo em 6 meses</t>
  </si>
  <si>
    <t xml:space="preserve">100% das UCs com planos de manejo elaborados e atualizados em 5 anos </t>
  </si>
  <si>
    <t>Consolidar a APA das Lagoas Marginais do Rio Doce e de seus afluentes</t>
  </si>
  <si>
    <t>1. Porcentagem de estudos realizados;
2. Delimitação da área aprovada;
3. Plano de manejo da APA consolidado e executado.</t>
  </si>
  <si>
    <t>1. Realizar 100% dos estudos necessários para propor a área da APA nos anos 1 e 2</t>
  </si>
  <si>
    <t>Elaborar o plano de manejo da APA (anos 3 a 5)</t>
  </si>
  <si>
    <t>Consolidar as UCs sobrepostas ao escopo deste plano de ação</t>
  </si>
  <si>
    <t>Documento com avaliação consolidada</t>
  </si>
  <si>
    <t>Avaliar os resultados do diagnóstico dos impactos do desastre nas UCs (o diagnóstico está em curso pela RENOVA) em um ano</t>
  </si>
  <si>
    <t>Propor, com base no diagnóstico, áreas e atividades para consolidação das UCs visando a conservação das espécies alvo (ano 2)</t>
  </si>
  <si>
    <t>Elaborar e fortaceler programas de conservação “ex situ” da flora e fauna</t>
  </si>
  <si>
    <t>Financiar projetos de conservação ex situ já existentes com as espécies alvos</t>
  </si>
  <si>
    <t xml:space="preserve">100% dos projetos concluídos de forma efetiva para a conservação da espécie alvo em 10 anos </t>
  </si>
  <si>
    <t>Número de projetos financiados e montante de recursos investidos</t>
  </si>
  <si>
    <t>Financiar 50% dos projetos nos primeiros 5 anos</t>
  </si>
  <si>
    <t>Financiar no mínimo 25 projetos investindo pelo menos o montante de R$ 15.000.000,00 em 10 anos (anos 1 a 10)</t>
  </si>
  <si>
    <t>Financiar estudos genéticos das matrizes visando a reintrodução e/ou revigoramento (enriquecimento).</t>
  </si>
  <si>
    <t>Financiar no mínimo 15 projetos investindo pelo menos R$ 10.000.000,00</t>
  </si>
  <si>
    <t>Mitigar o extrativismo predatório/ilegal através de arranjo produtivo local</t>
  </si>
  <si>
    <t>Compilar informações sobre formas de uso, métodos de extração e locais de ocorrência de espécies utilizadas para extrativismo na  área escopo deste plano de ação.</t>
  </si>
  <si>
    <t>Redução do extrativismo ilegal</t>
  </si>
  <si>
    <t>Número de áreas e de espécies com extrativismo</t>
  </si>
  <si>
    <t>Lista preliminar com as espécies, locais alvo do extrativismo e formas de uso</t>
  </si>
  <si>
    <t xml:space="preserve">Lista consolidada </t>
  </si>
  <si>
    <t>Mapear os registros de ocorrência de espécies utilizadas para extrativismo na área escopo deste plano de ação.</t>
  </si>
  <si>
    <t>Desenvolver uso sustentável dos recursos</t>
  </si>
  <si>
    <t>Incentivar a adoção de práticas agrícolas sustentáveis.</t>
  </si>
  <si>
    <t>50% dos programas implementados</t>
  </si>
  <si>
    <t>Desenvolver um projeto que analise a viabilidade de PSA na área do escopo deste plano.</t>
  </si>
  <si>
    <t>Número de propriedades manejadas de forma sustentável</t>
  </si>
  <si>
    <t>40% das propriedades manejadas (solo) em 3 anos</t>
  </si>
  <si>
    <t>100% das propriedades manejadas em 10 anos</t>
  </si>
  <si>
    <t>Revisar critérios atuais de PSA para que também contemplem critérios relacionados a fauna.</t>
  </si>
  <si>
    <t>Recursos disponibilizados</t>
  </si>
  <si>
    <t>30% do número de produtores credenciados no programa até o segundo ano</t>
  </si>
  <si>
    <t>100% Produtores credenciados até o ano 10</t>
  </si>
  <si>
    <t>Capacitar comunidades locais para o uso sustentável de subprodutos da biota terrestre, como a cultura de meliponídeos e café associado à populações de cracídeos, da região dentro do escopo deste plano de ação.</t>
  </si>
  <si>
    <t>Número de comunidades capacitadas</t>
  </si>
  <si>
    <t>Porcentagem de subprodutos</t>
  </si>
  <si>
    <t>Apoiar a formação de cooperativas para comercialização de subprodutos certificados.</t>
  </si>
  <si>
    <t>Número de cooperativas apoiadas e criadas</t>
  </si>
  <si>
    <t>30% das Cooperativas ativas em 2 anos</t>
  </si>
  <si>
    <t>100% das cooperativas ativas em 10 anos</t>
  </si>
  <si>
    <t>Criar um programa de apoio ao ecoturismo na região.</t>
  </si>
  <si>
    <t>Número de áreas identificadas</t>
  </si>
  <si>
    <t>30% de programas de ecoturismo implementados em 3 anos</t>
  </si>
  <si>
    <t>100% de programas de ecoturismo implementados em 10 anos</t>
  </si>
  <si>
    <t>Sensibilizar a sociedade para a conservação das espécies e hábitats alvo deste Plano</t>
  </si>
  <si>
    <t>Publicar guias e cartilhas sobre as espécies da fauna e flora que são alvo deste plano.</t>
  </si>
  <si>
    <t>80% dos municípios com programas de sensibilização implementados</t>
  </si>
  <si>
    <t>Porcentagem de municípios com material distribuído</t>
  </si>
  <si>
    <t>Conteúdo do material didático definido (ex. qual meterial será elaborado, sobre quais grupos...) (Ano 1)</t>
  </si>
  <si>
    <t>Material didático distribuído em 100% dos municípios (Ano 2)</t>
  </si>
  <si>
    <t>Realizar eventos de divulgação sobre a biodiversidade local (palestras, dias de campo), com distribuição material informativo para diferentes públicos alvo.</t>
  </si>
  <si>
    <t>Porcentagem de municípios com material elaborado</t>
  </si>
  <si>
    <t>40% de municípios contemplados (até 5 anos)</t>
  </si>
  <si>
    <t>100% dos municípios contemplados (até 10 anos)</t>
  </si>
  <si>
    <t>Adequar instrumentos normativos para auxiliar na recuperação das áreas e conservação das espécies</t>
  </si>
  <si>
    <t>Elaborar um sistema de informação integrado de biodiversidade e disponibilizar aos órgãos Estaduais de Meio Ambiente (IEF e IEMA)</t>
  </si>
  <si>
    <t>Deliberação das normas</t>
  </si>
  <si>
    <t>Sistema</t>
  </si>
  <si>
    <t>Implantação ano 1</t>
  </si>
  <si>
    <t>Sistema ativo no ano 2</t>
  </si>
  <si>
    <t>Avaliar a viabilidade de declarar trechos da calha principal do Rio Doce e de afluentes como de preservação permanente</t>
  </si>
  <si>
    <t>Número de APPs levantadas</t>
  </si>
  <si>
    <t>30% das APPs levantadas até o ano 3</t>
  </si>
  <si>
    <t>100% das APPs protegidas integralmente até o ano 10</t>
  </si>
  <si>
    <t>Fortalecer as instituições envolvidas na conservação/manejo e pesquisa/ensino</t>
  </si>
  <si>
    <t>Apoiar a infraestrutura e apoio técnico voltado ao fortalecimento de instituições científicas, incluindo museus e coleções</t>
  </si>
  <si>
    <t>Identificar todas as instituições envolvidas na conservação/manejo e pesquisa/ensino</t>
  </si>
  <si>
    <t>Número de coleções estruturadas</t>
  </si>
  <si>
    <t>5 projetos (1 por instituição) sobre fauna e flora apresentados e selecionados em dois anos</t>
  </si>
  <si>
    <t>Pelo menos uma coleção de fauna e flora estruturada em 5 instituições de pesquisa em 5 anos</t>
  </si>
  <si>
    <t>Estruturar UCs (Flona de Goitacazes, Parque Estadual Sete Salões e Monumento Natural Pico da Ibituruna) com centros de visitantes e centros de pesquisa.</t>
  </si>
  <si>
    <t>Número de centros de visitantes e centros de pesquisa</t>
  </si>
  <si>
    <t>Projetos de execução de centros de visitantes e pesquisas elaborados e selecionados até 2 anos</t>
  </si>
  <si>
    <t>1 centro de visitantes e 1 centro de pesquisa por unidades de conservação em 5 anos</t>
  </si>
  <si>
    <t>Implantar um sistema com publicações acadêmicas e de relatorios de consultorias na região do Rio Doce</t>
  </si>
  <si>
    <t>Sistema de repositório digital implementado e em funcionamento</t>
  </si>
  <si>
    <t>1 sistema de repositório digital implementado e em funionamento em 2 anos</t>
  </si>
  <si>
    <t>Publicar como livro ou volume especial de revista científica as pesquisas desenvolvidas na área de abrangência deste Plano.</t>
  </si>
  <si>
    <t>Número de edições especiais financiadas</t>
  </si>
  <si>
    <t>5 editais especiais de periódicos cientificos financiados em 5 anos</t>
  </si>
  <si>
    <t>10 editais abertos contemplando cada um dos grupos temáticos em 10 anos</t>
  </si>
  <si>
    <t>Avaliar de forma quantitativa os métodos e intervenções atuais</t>
  </si>
  <si>
    <t>Avaliar a efetividade do RAPELD para o monitoramento da biodiversidade terrestre.</t>
  </si>
  <si>
    <t>Avaliar o status de conservação</t>
  </si>
  <si>
    <t>Riqueza e abundância das espécies alvo</t>
  </si>
  <si>
    <t>Atender às premissas do Plano de trabalho</t>
  </si>
  <si>
    <t>Diagnóstico do status de conservação das espécies-alvo</t>
  </si>
  <si>
    <t>Avaliar os impactos e as ações mitigatórias das intervenções da Renova na área de abrangência deste Plano</t>
  </si>
  <si>
    <t>100% das intervenções avaliadas ao final de 10 anos;
100% das intervenções com impacto negativo com medidas de minimização de impacto propostas</t>
  </si>
  <si>
    <t>Número de intervenções avaliadas;
Número de proposições de minimização de impactos negativos</t>
  </si>
  <si>
    <t>100% das intervenções avaliadas anualmente;
Medidas de minimização de impactos negativos propostos</t>
  </si>
  <si>
    <t>Selecionar espécies vegetais potenciais para restauração ecológica e/ou recuperação de áreas degradadas, especialmente nas margens do rio</t>
  </si>
  <si>
    <t>Lista elaborada</t>
  </si>
  <si>
    <t>Elaborar lista preliminar de espécies potenciais para restauração e/ou recuperação de áreas degradadas, especialmente nas margens do rio em 2 anos</t>
  </si>
  <si>
    <t xml:space="preserve">Elaborar lista final de espécies para restauração e/ou recuperação de áreas degradadas, especialmente nas margens do rio </t>
  </si>
  <si>
    <t>Implementar (ou fortalecer, caso existam) viveiros locais para a produção de mudas de espécies nativas  ameaçadas de extinção e/ou endêmicas e/ou com potencial econômico e/ou de interesse para recuperação de áreas degradadas.</t>
  </si>
  <si>
    <t>Número de viveiros criados e fortalecidos e de espécies nativas produzidas</t>
  </si>
  <si>
    <t>Realizar diagnóstico sobre os viveiros existentes (com lista de espécies produzidas); Capacitar viveiros selecionados para produção de espécies nativas, incluindo espécies ameaçadas de extinção, endêmicas, com potencial econômico e de interesse para recuperação de áreas degradadas</t>
  </si>
  <si>
    <t>Criar e fortalecer viveiros em locais prioritários; Produzir mudas de espécies nativas, incluindo espécies ameaçadas de extinção, endêmicas, com potencial econômico e de interesse para recuperação de áreas degradadas, nos viveiros criados e fortalecidos</t>
  </si>
  <si>
    <t>Manejar rejeito</t>
  </si>
  <si>
    <t>Desenvolver e avaliar métodos de recomposição de vegetação em área de deposição de rejeitos</t>
  </si>
  <si>
    <t>Número de áreas com métodos desenvolvidos</t>
  </si>
  <si>
    <t>Métodos de recomposição de vegetação  em área de deposição de rejeitos utilizando espécies nativas desenvolvidos em 4 anos</t>
  </si>
  <si>
    <t>Experimentos monitorados em 8 anos</t>
  </si>
  <si>
    <t>Atualizar os termos de referência dos Projetos Técnicos de Reconstituição da Flora (PTRFs).</t>
  </si>
  <si>
    <t>Número de reuniões com órgãos envolvidos e proposta apresentada aos órgãos envolvidos; Documento aprovado em 2 anos</t>
  </si>
  <si>
    <t>Proposta da atualização consolidada em 1 ano</t>
  </si>
  <si>
    <t>Projetos Técnicos de Reconstituição da Flora (PTRFs) atualizado</t>
  </si>
  <si>
    <t>Implementar programa de soltura e reintrodução de aves</t>
  </si>
  <si>
    <t>Número de criadores credenciados e habilitados
Número de indivíduos reintroduzidos</t>
  </si>
  <si>
    <t>100% dos indivíduos selecionados e reintroduzidos monitorados; 
100% dos projetos concluídos ao final de 10 anos</t>
  </si>
  <si>
    <t>Monitoramento de atropelamentos da fauna silvestre em UC</t>
  </si>
  <si>
    <t>Número de registros de atropelamentos</t>
  </si>
  <si>
    <t>Contrução do mapa com hotspots de atropelamentos em UC no ano 1</t>
  </si>
  <si>
    <t>Monitoramento da fauna atropelada nas UC até o ano 5</t>
  </si>
  <si>
    <t>Manejar espécies exóticas dentro de UCs de proteção integral</t>
  </si>
  <si>
    <t>Número de registros, Número de indivíduos manejados</t>
  </si>
  <si>
    <t>Ter áreas de ocorrência mapeadas até o ano 1</t>
  </si>
  <si>
    <t>Mínimo de 30% dos indivíduos de espécies exóticas manejadas em UC de proteção integral em 10 anos</t>
  </si>
  <si>
    <r>
      <t>Estabelecer convênios com criadores científicos, conservacionistas e zoológicos (</t>
    </r>
    <r>
      <rPr>
        <i/>
        <sz val="10"/>
        <rFont val="Calibri"/>
        <family val="2"/>
        <scheme val="minor"/>
      </rPr>
      <t xml:space="preserve">Lachesis muta, Bothrops bilineatus </t>
    </r>
    <r>
      <rPr>
        <sz val="10"/>
        <rFont val="Calibri"/>
        <family val="2"/>
        <scheme val="minor"/>
      </rPr>
      <t xml:space="preserve">e </t>
    </r>
    <r>
      <rPr>
        <i/>
        <sz val="10"/>
        <rFont val="Calibri"/>
        <family val="2"/>
        <scheme val="minor"/>
      </rPr>
      <t>Hydromedusa maximiliani</t>
    </r>
    <r>
      <rPr>
        <sz val="10"/>
        <rFont val="Calibri"/>
        <family val="2"/>
        <scheme val="minor"/>
      </rPr>
      <t>)</t>
    </r>
  </si>
  <si>
    <t>Número de convênios firmados</t>
  </si>
  <si>
    <t>No mínimo 3 convênios estruturados até o ano 1</t>
  </si>
  <si>
    <t>PLANO DE AÇÃO PARA A CONSERVAÇÃO DA BIODIVERSIDADE TERRESTRE DO RIO DOCE - PABT</t>
  </si>
  <si>
    <t>Plano de Ação para a Conservação das Espécies da Biodiversidade Terrestre Potencialmente Afetadas pelo Rompimento da Barragem de Fundão - PABT</t>
  </si>
  <si>
    <t>Objetivo geral do PABT</t>
  </si>
  <si>
    <t>O objetivo do Plano de Ação para Conservação da Biodiversidade Terrestre do Rio Doce é, em 10 anos, recuperar as populações e restaurar os habitats das espécies alvo com ocorrência dentro da área do escopo do Plano.</t>
  </si>
  <si>
    <t>Data da monitoria</t>
  </si>
  <si>
    <t>Agrupada</t>
  </si>
  <si>
    <t>Excluída</t>
  </si>
  <si>
    <t>PLANEJAMENTO DO PABT</t>
  </si>
  <si>
    <t xml:space="preserve">SITUAÇÃO ATUAL </t>
  </si>
  <si>
    <t>REPROGRAMAÇÃO DO PABT</t>
  </si>
  <si>
    <t>OBJETIVOS ESPECÍFICOS/ESTRATÉGIAS</t>
  </si>
  <si>
    <t>Nº</t>
  </si>
  <si>
    <t>Ação</t>
  </si>
  <si>
    <t>Produto</t>
  </si>
  <si>
    <t>Resultados esperados</t>
  </si>
  <si>
    <t>Período</t>
  </si>
  <si>
    <t>Articulador</t>
  </si>
  <si>
    <t>Custo estimado (R$)</t>
  </si>
  <si>
    <t>Colaboradores</t>
  </si>
  <si>
    <t>Localização</t>
  </si>
  <si>
    <t>Observações</t>
  </si>
  <si>
    <t>Ação planejadas e a iniciar</t>
  </si>
  <si>
    <t>Ação não iniciada</t>
  </si>
  <si>
    <t>Ação planejada e em espera</t>
  </si>
  <si>
    <t>Ação em andamento</t>
  </si>
  <si>
    <t>Ação concluída</t>
  </si>
  <si>
    <t>Ação excluída ou agrupada</t>
  </si>
  <si>
    <t>Descrição do andamento da ação</t>
  </si>
  <si>
    <t>Produto obtido</t>
  </si>
  <si>
    <t>Problemas enfrentados que justificam a não execução, a execução parcial da ação, a exclusão ou o agrupamento</t>
  </si>
  <si>
    <t>Responsável pela informação sobre o andamento da ação</t>
  </si>
  <si>
    <t xml:space="preserve">Recomendações ou Observações </t>
  </si>
  <si>
    <t>Revisão do texto da ação</t>
  </si>
  <si>
    <t>Revisão do produto da ação</t>
  </si>
  <si>
    <t>Revisão do Resultado Esperado</t>
  </si>
  <si>
    <t>Revisão da Data de Início</t>
  </si>
  <si>
    <t>Revisão da Data de Término</t>
  </si>
  <si>
    <t>Revisão do articulador da ação</t>
  </si>
  <si>
    <t>Revisão da estimativa do custo global</t>
  </si>
  <si>
    <t>Revisão dos colaboradores</t>
  </si>
  <si>
    <t>Revisão das localidades</t>
  </si>
  <si>
    <t>Revisão Área de Relevância</t>
  </si>
  <si>
    <t>Recomendações e observações</t>
  </si>
  <si>
    <t>Início</t>
  </si>
  <si>
    <t>Fim</t>
  </si>
  <si>
    <t>Localidades</t>
  </si>
  <si>
    <t>Área de relevância</t>
  </si>
  <si>
    <t>1- Promover pesquisas sobre as espécies alvo e a recuperação dos seus habitats</t>
  </si>
  <si>
    <t>Mapas de ocorrência</t>
  </si>
  <si>
    <t>Atualização sobre a área de ocorrência das espécies alvo</t>
  </si>
  <si>
    <t>Renova</t>
  </si>
  <si>
    <t>Bacia do rio Doce</t>
  </si>
  <si>
    <t>Custo previsto para o PG30 para implantação do Banco de Dados e Portal da Biodiversidade. A ação de mapeamento está complementada com o valor apresentado na ação 5, com levantamento de dados secundários e atualizações a medida que as pesquisas forem avançando</t>
  </si>
  <si>
    <t>x</t>
  </si>
  <si>
    <t>Processo de convênios de parcerias para execução das atividades previstas</t>
  </si>
  <si>
    <t>Após o andamento das pesquisas fazer atualizações dos registros de ocorrência.</t>
  </si>
  <si>
    <t>Ação será iniciada no primeiro semestre de 2022</t>
  </si>
  <si>
    <t>Temporalidade da meta revisada</t>
  </si>
  <si>
    <t>Editais publicados e relatórios dos projetos</t>
  </si>
  <si>
    <t xml:space="preserve">Aumento do conhecimento sobre as espécies alvo </t>
  </si>
  <si>
    <t>maior atenção as UCs e seu entorno</t>
  </si>
  <si>
    <t>Processo de parceria com FUNBIO para chamda de editais em andamento</t>
  </si>
  <si>
    <t>Metas e indicadores construídos</t>
  </si>
  <si>
    <t>Relatórios semestrais</t>
  </si>
  <si>
    <t>várias localidades ao longo do rio Doce e restingas</t>
  </si>
  <si>
    <t>trecho entre Fundão e Candonga (áreas florestadas e em restauração), Restingas e Ilhas fluviais na foz</t>
  </si>
  <si>
    <t>Custo previsto para o novo programa de monitoramento entre 2022 e 2024</t>
  </si>
  <si>
    <t>Empresas para execução de flora e fauna contratadas</t>
  </si>
  <si>
    <t xml:space="preserve">Devido a PANDEMIA e tempo necessário para aprovação do novo programa de monitoramento, a contratação de flora para o período seco de 2021 foi comprometida. O processo de aditivo de fauna foi finalizado em agosto de 2021. Devido a necessidade de inúmeras equipes em campo, tempo longo de campo e a não emissão da ABIO a campanha de seca do monitoramento de fauna não foi possível de ser realizada.  </t>
  </si>
  <si>
    <t>As metas e indicadores foram revisados para ficar coerente com o novo programa de monitoramento de fauna</t>
  </si>
  <si>
    <t>Meta revisada eindicador a ser utilizado para monitorar a ação será o resultado dos indicadores propostos no Programa</t>
  </si>
  <si>
    <t>Livro com atualização do status das espécies alvo</t>
  </si>
  <si>
    <t>Avaliando possíveis parcerias para execução da ação 5, 11 e 16 em conjunto.</t>
  </si>
  <si>
    <t>Após o andamento das pesquisas programar uma nova atualização de status</t>
  </si>
  <si>
    <t>Texto da meta revisado</t>
  </si>
  <si>
    <t>Listas atualizadas</t>
  </si>
  <si>
    <t>IEMA/IEF</t>
  </si>
  <si>
    <t>Fundação Renova</t>
  </si>
  <si>
    <t>ES e MG</t>
  </si>
  <si>
    <t xml:space="preserve">Está em fase alinhamento entre a Fundação Renova, IEMA e IEF. </t>
  </si>
  <si>
    <t>Verificar apoio a atualizações pontuais da lista no período de execução do Plano de ação, o que é diferente de revisão total da lista. Visto que as listas de ES e MG está para ser publicada. Não sendo necessário, fazer revisões completas em tão pouco tempo.</t>
  </si>
  <si>
    <t>Meta revisada</t>
  </si>
  <si>
    <t>Programa implementado</t>
  </si>
  <si>
    <t>Apropriação pela comunidade do seu papel para conservação da biodersidade e alcance de maior escala do monitoramento da biodiversidade</t>
  </si>
  <si>
    <t>UNESCO</t>
  </si>
  <si>
    <t>municípios da calha do rio Doce</t>
  </si>
  <si>
    <t>municípios mais próximos as UCs</t>
  </si>
  <si>
    <t xml:space="preserve">O projeto piloto será realizado em quatro instituições de ensino e um grupo comunitário. </t>
  </si>
  <si>
    <t>Parceria iniciada. O projeto foi iniciado em setembro de 2021.</t>
  </si>
  <si>
    <t>Temporalidade da meta meio termo revisada</t>
  </si>
  <si>
    <t>Selecionar espécies vegetais potenciais para restauração ecológica e/ou recuperação de áreas degradadas, especialmente nas margens do rio.</t>
  </si>
  <si>
    <t>Lista de espécies</t>
  </si>
  <si>
    <t>Processo de restauração mais assertivo</t>
  </si>
  <si>
    <t>Fundação Renova/UST</t>
  </si>
  <si>
    <t>IBIO, Econservation, Bioflora, Brandt</t>
  </si>
  <si>
    <t>Durante a reunião de monitoria 1, o GAT sugeriu checagem da lista elaborada com os estudos desenvolvidos pela Golder e Ello ambiental</t>
  </si>
  <si>
    <t>2- Promover a recuperação da fauna, flora e seus hábitats</t>
  </si>
  <si>
    <t>CAR</t>
  </si>
  <si>
    <t>Aumento de áreas em processo de restauração florestal e destinadas a preservação.</t>
  </si>
  <si>
    <t>IEF, IEMA, IDAF</t>
  </si>
  <si>
    <t>232 CAR retificados
27 CAR elaborados e 
61 CAR em análise</t>
  </si>
  <si>
    <t>Metas dos PGs: PG 17 - 943 propriedades; PG 40 - 244; PG 26 e 27 2400</t>
  </si>
  <si>
    <t>Meta meio termo elaborada. Indicador passa a ser o número de propriedades e readequada ao que tem como previsto de realização pelos PGs resposnáveis e o avanço atual.</t>
  </si>
  <si>
    <t>Relatório</t>
  </si>
  <si>
    <t>Redução de invasores em UCs</t>
  </si>
  <si>
    <t>Aguardando entregas dos relatórios de impactos do PG39 (estudos do Ekos e FBDS) para definição de estratégias e priorizações da implementação das ações.</t>
  </si>
  <si>
    <t>Áreas restauradas</t>
  </si>
  <si>
    <t>Aumento do número de APPs preservadas</t>
  </si>
  <si>
    <t>CBHs, CTFLOR</t>
  </si>
  <si>
    <t>PG25- 850,27 ha de APPs restauradas; PG17- 48 nascentes restauradas; PG26- 1.074 ha restaurados; PG27- 1.001 nascentes com processo de restauração iniciado.</t>
  </si>
  <si>
    <t>Metas dos PGs: PG26 (40 mil ha); PG27 (5 mil nascentes); PG25 (550 ha); PG17  (374 nascentes)</t>
  </si>
  <si>
    <t>Meta e indicadores revisados e reprogramados de acordo com as metas dos programas responsáveis pela restauração</t>
  </si>
  <si>
    <t>Mapa e relatório com indicação das áreas prioritárias</t>
  </si>
  <si>
    <t>Priorização de áreas potenciais para receber ações de conservação de hábtitats.</t>
  </si>
  <si>
    <t xml:space="preserve">Orçamento compartilhado com a primeira etapa da ação 5 e ação 16 </t>
  </si>
  <si>
    <t>Viveiros e projetos incentivados</t>
  </si>
  <si>
    <t>Maior disponibilidade de mudas na região de intervenção, diversificação de alternativas de renda</t>
  </si>
  <si>
    <t>Fundação Renova/UST/E&amp;I</t>
  </si>
  <si>
    <t>IBIO, CEPAN, ARSX, UFSCar, UFV, Actus</t>
  </si>
  <si>
    <t>75 viveiros florestais identificados (36 em MG e 39 no ES); Projeto Rede de Sementes e Mudas - 39 instituições inscritas e apoiadas pela Rede; Projeto Viveiros Familiares: 4 viveiros familiares criados.</t>
  </si>
  <si>
    <t>Revisão no texto de indicadores e metas</t>
  </si>
  <si>
    <t>3- Recuperar áreas degradadas</t>
  </si>
  <si>
    <t>Relatório e mapeamento da ocorrência de espécies invasoras</t>
  </si>
  <si>
    <t>Identificação dos locais com problemas de invasões</t>
  </si>
  <si>
    <t>Ação excluída, pois trata-se de uma ação sob responsabilidade e que será completamente executada pelos Programas de Restauro Florestal  da Fundação Renova</t>
  </si>
  <si>
    <t>Relatório das pesquisas do projetos contratados</t>
  </si>
  <si>
    <t>Maior conhecimento sobre o impacto das espécies invasoras na área estudada</t>
  </si>
  <si>
    <t>Relatório das intervenções de manejo realizadas</t>
  </si>
  <si>
    <t>Redução das invasões biológicas nas UCs.</t>
  </si>
  <si>
    <t>Aguardando entregas dos relatórios de impactos do PG39 (estudos do Ekos e FBDS) para definição de estratégias para execução das ações</t>
  </si>
  <si>
    <t xml:space="preserve">Elaboração do Plano de Manejo para as espécies exóticas invasoras nas áreas das Unidades de Conservação (e suas Zonas de Amortecimento) área de escopo deste plano  </t>
  </si>
  <si>
    <t>Alteração do texto, pois houve o entendimento de que não é responsabilidade da Renova a execução da ação em si. Mas sim, elaborar e aprovar os Planos de Manejos das UCs.</t>
  </si>
  <si>
    <t>4- Manter, recuperar, e/ou ampliar os habitats e a conectividade entre eles</t>
  </si>
  <si>
    <t xml:space="preserve">Corredores ecológicos e ilhas de vegetação mapeados e criados </t>
  </si>
  <si>
    <t>Maior conectividade de hábitats das espécies alvo; melhor grau de conservação dos hábitats na bacia</t>
  </si>
  <si>
    <t>Recurso para ser realizada a parte de maepamentoa ser realizada junto com a ação 16.</t>
  </si>
  <si>
    <t>Priorizar as UCs para criar os corredores ecológicos e ilhas de vegetação</t>
  </si>
  <si>
    <t>Órgãos Ambientais Fiscalizadores</t>
  </si>
  <si>
    <t>Necessidade da demanda e estratégia da ação deve ser apontada pelos órgãos fiscalizadores</t>
  </si>
  <si>
    <t>Texto da meta meio termo revisada, por entender que a Renova poderá apoiar e não fazer a fiscalização. Renova fará um alinhamento com os órgãos gestores e o GAT revisitará as metas após essa etapa.</t>
  </si>
  <si>
    <t>Revisão do texto da ação, das metas e indicadores. Entendendo que o papel da Renova será de apoiar a ampliação.</t>
  </si>
  <si>
    <t>Aguardando entregas dos relatórios de impactos do PG39 (estudos do Ekos e FBDS) para definição de estratégias e priorizações da implementação das ações</t>
  </si>
  <si>
    <t>Revisão das metas e inidicadores.</t>
  </si>
  <si>
    <t>IEF/Fundação Renova</t>
  </si>
  <si>
    <t>Fundação Renova deverá fazer os estudos e alinhar a demanda com IEF</t>
  </si>
  <si>
    <t xml:space="preserve">As metas foram revisadas, por conta do período. Há a necessidade de alinhamento r com a diretoria de UCs do IEF e verificar formas de apoio. </t>
  </si>
  <si>
    <t>Relatório de consolidação dos impactos; Diagnóstico das UCs indicadas para consolidação.</t>
  </si>
  <si>
    <t>Impactos em UCs mapeados e indicação das UCs com necessidade de consolidação.</t>
  </si>
  <si>
    <t>Os relatórios de impactos do PG39 (estudos do Ekos e FBDS) estão em andamento com previsão de finalizar a última entrega em setembro/2023</t>
  </si>
  <si>
    <t>Texto das metas e indicadores revisado no que tange ao período previsto</t>
  </si>
  <si>
    <t>5- Elaborar e fortaceler programas de conservação “ex situ” da flora e fauna</t>
  </si>
  <si>
    <r>
      <t>Financiar projetos de conservação</t>
    </r>
    <r>
      <rPr>
        <i/>
        <sz val="10"/>
        <rFont val="Calibri"/>
        <family val="2"/>
        <scheme val="minor"/>
      </rPr>
      <t xml:space="preserve"> ex situ</t>
    </r>
    <r>
      <rPr>
        <sz val="10"/>
        <rFont val="Calibri"/>
        <family val="2"/>
        <scheme val="minor"/>
      </rPr>
      <t xml:space="preserve"> já existentes com as espécies alvos</t>
    </r>
  </si>
  <si>
    <t>Pesquisas realizadas próximos as UCs abrangidas pelo PA</t>
  </si>
  <si>
    <t>Avaliar o que já está sendo feito pela UST</t>
  </si>
  <si>
    <t>Financiar estudos genéticos de espécies alvo visando a reintrodução e/ou revigoramento (enriquecimento).</t>
  </si>
  <si>
    <t>Apoiar ações de manejo de espécies exóticas dentro de UCs de proteção integral</t>
  </si>
  <si>
    <t>Metas e indicadores revisados</t>
  </si>
  <si>
    <t>Meta de meio termo revisada</t>
  </si>
  <si>
    <t>Meta meio termo revisada</t>
  </si>
  <si>
    <t>6- Mitigar o extrativismo predatório/ilegal através de arranjo produtivo local</t>
  </si>
  <si>
    <t>7- Desenvolver uso sustentável dos recursos</t>
  </si>
  <si>
    <t>Relatório de acompanhamento dos projetos implementados</t>
  </si>
  <si>
    <t>Produtores locais desenvolvendo práticas agricolas mais sustentáveis e, consequentemente, uma melhoria na qualidade ambiental da região de ambrangência das ações</t>
  </si>
  <si>
    <t>Emater, WRI, ICRAF, Fazenda Ecológica, Epamig, WWF</t>
  </si>
  <si>
    <t>Bacia do Rio Doce</t>
  </si>
  <si>
    <t>860 infraestruturas simples e complexas concluídas; 187 nascentes cercadas;	48 nascentes com plantio florestal realizado; 1738 ha de reestruturação produtiva executados; 36 hortas implantadas; 46 pomares implantados; 3439 horas de ATER executadas; 425 barraginhas implantadas; 5 UDs de SAF implantadas;	5 UDs de Silvicultura implantadas; 6 UDs de MPE implantadas; 2 UDs de horta Agroecológica implantadas; 27 capacitações EMATER</t>
  </si>
  <si>
    <t>Nº de propriedades elegíveis ao PASEA (alto): 188 ATER: (943 famílias do médio e baixo x 64h/ano)</t>
  </si>
  <si>
    <t>Relatório de análise do PSA atual</t>
  </si>
  <si>
    <t>Garantir a adequabilidade do pagamento por serviços ambientais implementado</t>
  </si>
  <si>
    <t>Bioflora</t>
  </si>
  <si>
    <t>Áreas de atuação dos PGs 17, 25, 26 e 27</t>
  </si>
  <si>
    <t>Metas dos PGs: PGs 25 e 17: 170 produtores; PGs 26 e 27: estimativa de adesão de 9.000 propriedades</t>
  </si>
  <si>
    <t>PSA em andamento pelos Programas 26 e 27 da UST; Segundo semestre de 2021 planeja-se iniciar o PSA pelos PGs 17 e 25.</t>
  </si>
  <si>
    <t>1725,16 ha e R$ 425.918,75 pagos</t>
  </si>
  <si>
    <t>Avaliar o pagamento do PSA para proprietários que possuem áreas conservadas em seus limites</t>
  </si>
  <si>
    <t>Metas e indicadores revisados, adequando as metas dos programas que executam essa ação e reorogramando as metas pela expectativa de adesão atual.</t>
  </si>
  <si>
    <t>Proposta de revisão do PSA</t>
  </si>
  <si>
    <t>Promover ações que proporcionem a conservação da fauna silvestre</t>
  </si>
  <si>
    <t>Avaliar se concentrar esforços para aumentar o número de proprietários participantes pode ser mais eficaz do que a elaboração e implantação de um novo modelo de PSA</t>
  </si>
  <si>
    <t>Foi realizado um estudo preliminar pela empresa Bioflora, o qual encontra-se anexo ao relatório de monitoria e os membros do GAT receberam previamente a reunião de revisão de metas e indicadores. Nesse estudo, são apontadas a complexidade de inclusão de critérios de fauna nos pagamentos por serviços ambientais, especialmente no monitoramento das áreas e medição dos serviços ecossistêmicos associados a fauna. Além disso, ficou entendido pelo grupo que o critério de PSA, que responsabilidade dos PGs 26 e 27, já está em andamento e que possíveis alterações no calculo do PSA pode representar diferença de valor já praticado e consequente desgaste com os proprietários. Face ao exposto a ação foi excluída.</t>
  </si>
  <si>
    <t>Relatório de projeto de implementação</t>
  </si>
  <si>
    <t xml:space="preserve">Alternativas de renda que utilizam de forma sustentável os recursos da biota terrestre implementadas na bacia; melhoria do status de conservação na região dos projetos implantados </t>
  </si>
  <si>
    <t>Foz do rio Doce</t>
  </si>
  <si>
    <t>Projeto de Meliponicultura na Foz realizado nas comunidades de Aldeia Areal, Entre Rios, Povoação, Regência e agora será ampliado para Degredo</t>
  </si>
  <si>
    <t>Projeto Miliponicultura na Foz está indo para segunda fase e iniciando (Agosto/2021) com uma consultoria para desenvolver e implementar projeto de geração de renda para 80 famílias por meio da meliponicultura.</t>
  </si>
  <si>
    <t xml:space="preserve">4 comunidades atendidas; 36 famílias; 62 enxames distribuídos; 174 enxames existentes de 04 </t>
  </si>
  <si>
    <t>Temporalidade das metas e inidicadores revisados</t>
  </si>
  <si>
    <t>Esta é uma das etapas do Projeto Meliponicultura da Foz e outras ações estão sendo planejados junto com E&amp;I</t>
  </si>
  <si>
    <t>Metas revisadas</t>
  </si>
  <si>
    <t>Relatório das ações realizadas</t>
  </si>
  <si>
    <t>Maior preservação das áreas naturais existentes a medida que o fortalecimento da cadeia do ecoturismo for acontecendo. Mais alternativas de renda</t>
  </si>
  <si>
    <t>46 municípios da calha</t>
  </si>
  <si>
    <t>Polos turísticos (Mariana, Marliéria, Governador Valadares e Linhares)</t>
  </si>
  <si>
    <t>Ações de fomento ao potencial turístico (capacitações, editais de fomento, fortalecimentos dos sistemas municipais de turismo, etc)  vem sendo desenvolvidas pelo setor de Turismo da Fundação Renova. As ações servem de base para o desenvolvimento do potencial turístico, seja qual for o segmento. Ações de apoio mais focado aos projetos de ecoturismo serão mais detalhados entre a área da Biodiversidade e Turismo da Fundação Renova</t>
  </si>
  <si>
    <t>8- Sensibilizar a sociedade para a conservação das espécies e hábitats alvo deste Plano</t>
  </si>
  <si>
    <t>Guias e cartilhas publicadas (digital e impressa)</t>
  </si>
  <si>
    <t>Maior apropriação pelo território dos estudos que estão sendo desenvolvidos e mudança de percepção (a comunidade se vendo como agente transformador das ações para conservação da biodiversidade)</t>
  </si>
  <si>
    <t>UNESCO/Comunicação Renova</t>
  </si>
  <si>
    <t xml:space="preserve"> Ação e orçamento compartilhado com a ação 33.</t>
  </si>
  <si>
    <t>Parte do projeto será desenvolvido pela UNESCO e paralelamente está sendo desenvolvido um Plano de Comunicação dos resultados dos Programas da Biodiversidade para todo território.</t>
  </si>
  <si>
    <t>Eventos realizados</t>
  </si>
  <si>
    <t xml:space="preserve"> Ação e orçamento compartilhado com a ação 32.</t>
  </si>
  <si>
    <t>9 - Adequar instrumentos normativos para auxiliar na recuperação das áreas e conservação das espécies</t>
  </si>
  <si>
    <t>IDAF, IEF e IEMA</t>
  </si>
  <si>
    <t>IEF e IEMA</t>
  </si>
  <si>
    <t>Avaliar o que foi realizado no rio São Francisco e reavaliar a ação na monitoria 2</t>
  </si>
  <si>
    <t>10- Fortalecer as instituições envolvidas na conservação/manejo e pesquisa/ensino</t>
  </si>
  <si>
    <t>Temporalidade das metas revisadas</t>
  </si>
  <si>
    <t>Implantar um sistema com publicações acadêmicas e de relatórios de consultorias na região do Rio Doce</t>
  </si>
  <si>
    <t>Livros e edições de revistas publicados</t>
  </si>
  <si>
    <t>Maior divulgação dos estudos desenvolvidos na região e, consequente aumento de informações sobre a biodiversidade regional.</t>
  </si>
  <si>
    <t>Em fase de estabelecimento de parceria com a PECON e contratação da editora para publicação do livro</t>
  </si>
  <si>
    <t>11- Avaliar de forma quantitativa os métodos e intervenções atuais</t>
  </si>
  <si>
    <t>Reunião de apresentação e Relatório de avaliação</t>
  </si>
  <si>
    <t>Garantir efetividade do programa de monitoramento</t>
  </si>
  <si>
    <t>Bicho do Mato, Instituto Ekos</t>
  </si>
  <si>
    <t>áreas de amostragem com RAPELD</t>
  </si>
  <si>
    <t>Ação concluída. Novo Programa de Monitoramento já aprovada e a ser implementada.</t>
  </si>
  <si>
    <t>Avaliar os impactos e ações mitigatórias das intervenções da Renova na área de abrangência deste plano.</t>
  </si>
  <si>
    <t>Matriz de avaliação dos impactos</t>
  </si>
  <si>
    <t>Acompanhamento mais assertido das ações implementadas e mitigação em mais curto prazo dos possíveis impactos negativos</t>
  </si>
  <si>
    <t>Em fase de elaboração da metodologia pela equipe da curadoria de impactos da Renova junto a equipe da biodiversidade</t>
  </si>
  <si>
    <t>12 - Manejar rejeito</t>
  </si>
  <si>
    <t>Relatório de implantação</t>
  </si>
  <si>
    <t>Método de recomposição de rejeito estudados</t>
  </si>
  <si>
    <t>Universidades</t>
  </si>
  <si>
    <t>Alto Rio Doce</t>
  </si>
  <si>
    <t>Monitoramentos em andamento ou previstos pelos programas da FR: Plantio Piloto: 2018 a 2019; UST: monitoramento restauração até 2026; Venâncio: 2023 e FAPEMIG: 2026; Monitoramento ecológico: 2022 até 2026; Monitoramento da Bio: 2022 a 2029;</t>
  </si>
  <si>
    <t>Monitoramentos estão sendo realizados por universidades parcerias.</t>
  </si>
  <si>
    <t>Artigos publicados</t>
  </si>
  <si>
    <t>PLANEJAMENTO DE NOVAS AÇÕES</t>
  </si>
  <si>
    <t>NOVAS AÇÕES:</t>
  </si>
  <si>
    <t>OBJETIVO ESPECÍFICO</t>
  </si>
  <si>
    <t>PLANO DE AÇÃO PARA A CONSERVAÇÃO DA BIODIVERSIDADE TERRESTRE DO RIO DOCE</t>
  </si>
  <si>
    <t>Objetivo Geral do PAN</t>
  </si>
  <si>
    <t>PAINEL DE GESTÃO DO PABT</t>
  </si>
  <si>
    <t>RESUMO DA SITUAÇÃO DAS AÇÕES DO PABT</t>
  </si>
  <si>
    <t>SITUAÇÃO ATUAL DAS AÇÕES - 1ª MONITORIA (2021)</t>
  </si>
  <si>
    <t>SITUAÇÃO DAS AÇÕES</t>
  </si>
  <si>
    <t xml:space="preserve">MONITORIA </t>
  </si>
  <si>
    <t>%</t>
  </si>
  <si>
    <t>PÓS MONITORIA</t>
  </si>
  <si>
    <t xml:space="preserve"> Excluída ou Agrupada - Pós monitoria</t>
  </si>
  <si>
    <t xml:space="preserve"> Não iniciada</t>
  </si>
  <si>
    <t xml:space="preserve"> Em andamento</t>
  </si>
  <si>
    <t xml:space="preserve"> Concluída</t>
  </si>
  <si>
    <t xml:space="preserve"> Ações Novas - Pós monitoria</t>
  </si>
  <si>
    <r>
      <t xml:space="preserve"> </t>
    </r>
    <r>
      <rPr>
        <b/>
        <sz val="11"/>
        <color theme="0"/>
        <rFont val="Calibri"/>
        <family val="2"/>
        <scheme val="minor"/>
      </rPr>
      <t>TOTAL DE AÇÕES DO PAN</t>
    </r>
  </si>
  <si>
    <t xml:space="preserve"> Ações Agrupadas na Monitoria</t>
  </si>
  <si>
    <t xml:space="preserve"> Ações Excluídas na Monitoria</t>
  </si>
  <si>
    <t>PAINEL DE OBJETIVOS ESPECÍFICOS DO PABT</t>
  </si>
  <si>
    <t>Número de Objetivos Específicos</t>
  </si>
  <si>
    <t>Objetivos Específicos</t>
  </si>
  <si>
    <t>Ações</t>
  </si>
  <si>
    <t>OBJETIVO 1</t>
  </si>
  <si>
    <t>OBJETIVO 2</t>
  </si>
  <si>
    <t>OBJETIVO 3</t>
  </si>
  <si>
    <t>OBJETIVO 4</t>
  </si>
  <si>
    <t>OBJETIVO 5</t>
  </si>
  <si>
    <t>OBJETIVO 6</t>
  </si>
  <si>
    <t>OBJETIVO 7</t>
  </si>
  <si>
    <t>OBJETIVO 8</t>
  </si>
  <si>
    <t>OBJETIVO 9</t>
  </si>
  <si>
    <t>OBJETIVO 10</t>
  </si>
  <si>
    <t>OBJETIVO 11</t>
  </si>
  <si>
    <t>OBJETIVO 12</t>
  </si>
  <si>
    <t>META DA ESTRATÉGIA</t>
  </si>
  <si>
    <t>100% das espécies-alvo com ocorrência verificada dentro da área do escopo até o final do ano 3</t>
  </si>
  <si>
    <t>100% das espécies-alvo com ocorrência verificada devidamente mapeadas até o final do primeiro ciclo do Plano de Ação</t>
  </si>
  <si>
    <t>Indicadores sinalizados no Programa de Monitoramento</t>
  </si>
  <si>
    <t>Avaliação dos indicadores do Programa no primeiro semestre de 2024</t>
  </si>
  <si>
    <t>100% das perguntas formuladas do Programa de Monitoramento da Biodiversidade Terrestre  respondidas ao final do ciclo de vigência do Plano de Ação.</t>
  </si>
  <si>
    <t>Avaliação e/ou reavaliação do status de conservação das espécies na bacia do rio Doce em até o ano 3</t>
  </si>
  <si>
    <t>Publicação da avaliação do status de conservação das espécies alvo até o ano 4</t>
  </si>
  <si>
    <t>Revisão/atualização das espécies ameaçadas dos estados em 2025</t>
  </si>
  <si>
    <t>Revisão/atualização das espécies ameaçadas dos estados em 2028</t>
  </si>
  <si>
    <t>Definição dos protocolos de ciência cidadã a serem implementados em até final do ano 3</t>
  </si>
  <si>
    <t>Mínimo 2 programas de ciência cidadã por estado até o ciclo de vigência do Plano de Ação</t>
  </si>
  <si>
    <t>Número de propriedades com o Cadastro Ambiental Rural (CAR) consolidado (propriedades que já aderiram ao cadastro)</t>
  </si>
  <si>
    <t>30% das  propriedades com o CAR consolidado (proprietários que já aderiram ao cadastro)</t>
  </si>
  <si>
    <t>3587 propriedades com o CAR consolidado (proprietários que já aderiram ao cadastro)</t>
  </si>
  <si>
    <t>Número de UCs de PI avaliadas</t>
  </si>
  <si>
    <t xml:space="preserve">Avaliação quantitativa e qualitativa da ocorrência de espécies invasoras em 02  UCs de PI realizada até o ano final do ano 4 </t>
  </si>
  <si>
    <t>Avaliação quantitativa e qualitativa da ocorrência de espécies invasoras em 03  UCs de PI realizada até o ano final do ano 6</t>
  </si>
  <si>
    <t>Hectare de APPs do Rio Doce e número de nascentes recuperadas</t>
  </si>
  <si>
    <t>2500 ha APPs e 1500 nascentes com ações de recuperação e/ou restauração iniciadas até o primeiro ciclo de vigência do Plano de Ação.</t>
  </si>
  <si>
    <t>4550 ha de APPs e 5374 nascentes recuperadas ou com ações de recuperação e/ou restauração avançadas</t>
  </si>
  <si>
    <t>1. Um mapa de áreas prioritárias para conservação por grupo temático;              2. Um mapa síntese com as áreas prioritárias para a biodiversidade terrestre</t>
  </si>
  <si>
    <t xml:space="preserve">Apresentação da proposta metodológica do estudo para o GAT/CTBio no ano 3 (2022) </t>
  </si>
  <si>
    <t>Mapas de áreas prioritárias elaborado e publicado até 2024</t>
  </si>
  <si>
    <t>5 estudos (por grupo temático) para avaliação do potencial de reintrodução iniciados durante o primeiro ciclo de vigência do Plano de Ação</t>
  </si>
  <si>
    <t>100% dos estudos finalizados/publicados até o final da vigência do Plano de Ação.</t>
  </si>
  <si>
    <t xml:space="preserve">Elaboração do Plano de Manejo para as espécies exóticas invasoras nas áreas das Unidades de Conservação (e suas Zonas de Amortecimento) área de escopo deste plano   </t>
  </si>
  <si>
    <t>Número de Planos de Manejos elaborados</t>
  </si>
  <si>
    <t>Planos de manejos elaborados para 02 Ucs de PI até o final do ano 4</t>
  </si>
  <si>
    <t>Planos de manejos elaborados para 03 UCs de PI até o final do ano 6</t>
  </si>
  <si>
    <t xml:space="preserve">1. Realizar um estudo sobre áreas prioritárias para definição de corredores ecológicos e stepping stones até 2024 </t>
  </si>
  <si>
    <t>80% dos habitats prioritários restaurados até o final da abrangência do Plano de Ação</t>
  </si>
  <si>
    <t>Fortalecer ações de fiscalização contra o desmatamento, proteção da fauna e flora nativa orientadas por demandas específicas dos órgãos gestores (IBAMA/ICMBio/IEF/IEMA)</t>
  </si>
  <si>
    <t>Número de Fiscalizações apoiadas</t>
  </si>
  <si>
    <t>Apoiar a realização de 12 ações de fiscalização/ano (6 em MG e 6 no ES)a partir do ano 3</t>
  </si>
  <si>
    <t>120 ações de fiscalização até o final do ciclo de vigência do Plano de Ação</t>
  </si>
  <si>
    <t>Apoiar a ampliação das areas de proteção na área escopo do Plano de Ação</t>
  </si>
  <si>
    <t xml:space="preserve">1. Número de estudos desenvolvidos
2. Porcentagem de estudos e propostas
</t>
  </si>
  <si>
    <t xml:space="preserve">1. Realizar pelo menos um estudo sobre áreas prioritárias para ampliação e/ou recategorização das UC existentes
</t>
  </si>
  <si>
    <t xml:space="preserve">
2. 100% dos estudos e propostas de criação de UCs realizados e apresentados aos órgãos gestores até o final do primeiro ciclo</t>
  </si>
  <si>
    <t>Mapear 100% das UCs indicando necessidade de elaboração e/ou revisão dos planos de manejo até o final do ano 3</t>
  </si>
  <si>
    <t>100% das UCs com planos de manejo elaborados e atualizados</t>
  </si>
  <si>
    <t>1. Realizar 100% dos estudos necessários para propor a área da APA</t>
  </si>
  <si>
    <t>Elaborar o plano de manejo da APA</t>
  </si>
  <si>
    <t>Avaliar os resultados do diagnóstico dos impactos do desastre nas UCs até o ano 3</t>
  </si>
  <si>
    <t>Propor, com base no diagnóstico, áreas e atividades para consolidação das UCs visando a conservação das espécies alvo até o ano 4.</t>
  </si>
  <si>
    <t>Financiar no mínimo 25 projetos investindo pelo menos o montante de R$ 15.000.000,00 até o final da abrangência do PA</t>
  </si>
  <si>
    <t>Número de espécies com mapeamento realizado</t>
  </si>
  <si>
    <t>Mapeamento iniciado até o final do ano 4</t>
  </si>
  <si>
    <t>Mapeamento finalizado até o final do ano 6</t>
  </si>
  <si>
    <t>Número de propriedades elegíveis e que aderirem aos programas</t>
  </si>
  <si>
    <t>50% propriedades elegíveis e que aderirem aos programas  com práticas agrícolas sustentáveis fomentadas</t>
  </si>
  <si>
    <t>100% das propriedades elegíveis  e que aderirem aos programas com práticas agrícolas sustentáveis fomentadas</t>
  </si>
  <si>
    <t>Número de propriedades recebendo PSA</t>
  </si>
  <si>
    <t>500 das propriedades recebendo PSA até o primeiro ano do ciclo de vigência do Plano de ação</t>
  </si>
  <si>
    <t>1000 das propriedades recebendo PSA até o final da vigência do Plano de Ação</t>
  </si>
  <si>
    <t>Número de capacitações</t>
  </si>
  <si>
    <t>Elaboração junto as comunidades de programas de uso sustentável dos subprodutos até o ano 4</t>
  </si>
  <si>
    <t>02 programas implementados em MG e 02 em ES até o ano 7</t>
  </si>
  <si>
    <t>30% das Cooperativas ativas após o estudo de identificação não ultrapassando o primeiro ciclo de vigência do Plano de Ação</t>
  </si>
  <si>
    <t>100% das cooperativas ativas até o segundo ciclo de vigência do Plano de Ação</t>
  </si>
  <si>
    <t>Número das áreas identificadas com projetos implementados</t>
  </si>
  <si>
    <t>1- Identificação das áreas com potencial ecoturístico; 2- 30% das áreas identificadas com projetos de ecoturismo implementados até o ano 3</t>
  </si>
  <si>
    <t>100% das áreas identificadas com projetos de ecoturismo implementados até o final da vigência do Plano de ação</t>
  </si>
  <si>
    <t>Conteúdo do material didático definido (ex. qual material será elaborado, sobre quais grupos...) até o ano 3</t>
  </si>
  <si>
    <t xml:space="preserve">Material didático publicado até o ano 9 </t>
  </si>
  <si>
    <t>Porcentagem de municípios com eventos sobre biodiversidade realizados</t>
  </si>
  <si>
    <t xml:space="preserve">40% de municípios contemplados até o ano 5 </t>
  </si>
  <si>
    <t>100% dos municípios contemplados até o final do ciclo de vigência do Plano de Ação</t>
  </si>
  <si>
    <t>Elaborar um sistema de informação integrado de biodiversidade e disponibilizar aos órgãos Estaduais de Meio Ambiente (IEF, IEMA e IDAF)</t>
  </si>
  <si>
    <t>Desenvolvimento do sistema até o ano 3</t>
  </si>
  <si>
    <t>Implantação do sistema até o ano 4</t>
  </si>
  <si>
    <t>5 projetos (1 por instituição) sobre fauna e flora apresentados e selecionados até o ano 4</t>
  </si>
  <si>
    <t>Pelo menos uma coleção de fauna e flora estruturada em 5 instituições de pesquisa até o primeiro ciclo de vigência do Plano de Ação</t>
  </si>
  <si>
    <t>Projetos de execução de centros de visitantes e pesquisas elaborados e selecionados até o ano 5</t>
  </si>
  <si>
    <t>1 centro de visitantes e 1 centro de pesquisa por unidades de conservação estruturado até o ano 7</t>
  </si>
  <si>
    <t>Elaboração de um sistema de repositório até o ano 4</t>
  </si>
  <si>
    <t>1 sistema de repositório digital implementado e em funionamento até o ano 5</t>
  </si>
  <si>
    <t>1- Apresentação da proposta metodológica até o ano 3; 2- Apresentação do primeiro relatório anual de avaliação dos impactos e medidas mitigatórias propostas  até o ano 4.</t>
  </si>
  <si>
    <t>100% das intervenções avaliadas anualmente;
Medidas de minimização de impactos negativos propostas e implementadas</t>
  </si>
  <si>
    <t>Número de instituições criadas e fortalecidas e de espécies nativas produzidas</t>
  </si>
  <si>
    <t>Criar e fortalecer instituições em locais prioritários; Produzir mudas de espécies nativas, incluindo espécies ameaçadas de extinção, endêmicas, com potencial econômico e de interesse para recuperação de áreas degradadas, nos viveiros criados e fortalecidos</t>
  </si>
  <si>
    <t>Proposta da atualização consolidada até o ano 3</t>
  </si>
  <si>
    <t>Elaboração do programa (metodologia, espécies, criadores envolvidos, locais, etc) até o final do primeiro ciclo de vigência do Plano de Ação</t>
  </si>
  <si>
    <t>100% dos indivíduos selecionados e reintroduzidos monitorados; 
100% dos projetos concluídos ao final do ciclo de vigência do Plano de ação</t>
  </si>
  <si>
    <t>Fomentar medidas para redução de atropelamentos da fauna silvestre em UCs de Proteção Integral</t>
  </si>
  <si>
    <t>Elaboração das propostas de medidas de mitigação e apoio operacional a implementação destas</t>
  </si>
  <si>
    <t>Apoio a ações de manejo para 02 Ucs até o ano 6</t>
  </si>
  <si>
    <t>Apoio a ações de manejo para 03 Ucs até o ano 8</t>
  </si>
  <si>
    <t>Elaboração das propostas de convênios até 2022</t>
  </si>
  <si>
    <t>No mínimo 3 convênios estruturados até o ano 4</t>
  </si>
  <si>
    <r>
      <t xml:space="preserve">Financiar projetos de conservação </t>
    </r>
    <r>
      <rPr>
        <i/>
        <sz val="10"/>
        <rFont val="Calibri"/>
        <family val="2"/>
        <scheme val="minor"/>
      </rPr>
      <t>ex situ</t>
    </r>
    <r>
      <rPr>
        <sz val="10"/>
        <rFont val="Calibri"/>
        <family val="2"/>
        <scheme val="minor"/>
      </rPr>
      <t xml:space="preserve"> já existentes com as espécies alvos</t>
    </r>
  </si>
  <si>
    <t>Construção do mapa com hotspots de atropelamentos em UC até o ano 3</t>
  </si>
  <si>
    <t>Número ações apoiadas</t>
  </si>
  <si>
    <t>24/10/2019 - 05/10/2021 (à distância)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</si>
</sst>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416]mmmm\-yy;@"/>
    <numFmt numFmtId="165" formatCode="mmmm/yyyy"/>
    <numFmt numFmtId="166" formatCode="&quot;R$&quot;\ #,##0.00;[Red]&quot;R$&quot;\ #,##0.00"/>
    <numFmt numFmtId="167" formatCode="_-[$R$-416]\ * #,##0.00_-;\-[$R$-416]\ * #,##0.00_-;_-[$R$-416]\ * &quot;-&quot;??_-;_-@_-"/>
  </numFmts>
  <fonts count="32" x14ac:knownFonts="1">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6"/>
      <color theme="0"/>
      <name val="Calibri"/>
      <family val="2"/>
      <scheme val="minor"/>
    </font>
    <font>
      <b/>
      <sz val="16"/>
      <name val="Calibri"/>
      <family val="2"/>
      <scheme val="minor"/>
    </font>
    <font>
      <b/>
      <sz val="14"/>
      <color theme="0"/>
      <name val="Calibri"/>
      <family val="2"/>
      <scheme val="minor"/>
    </font>
    <font>
      <sz val="14"/>
      <name val="Calibri"/>
      <family val="2"/>
      <scheme val="minor"/>
    </font>
    <font>
      <sz val="14"/>
      <color theme="1"/>
      <name val="Calibri"/>
      <family val="2"/>
      <scheme val="minor"/>
    </font>
    <font>
      <sz val="12"/>
      <color theme="1"/>
      <name val="Calibri"/>
      <family val="2"/>
      <scheme val="minor"/>
    </font>
    <font>
      <sz val="12"/>
      <name val="Calibri"/>
      <family val="2"/>
      <scheme val="minor"/>
    </font>
    <font>
      <sz val="12"/>
      <name val="Calibri"/>
      <family val="2"/>
    </font>
    <font>
      <sz val="10"/>
      <name val="Calibri"/>
      <family val="2"/>
      <scheme val="minor"/>
    </font>
    <font>
      <sz val="10"/>
      <color theme="1"/>
      <name val="Calibri"/>
      <family val="2"/>
      <scheme val="minor"/>
    </font>
    <font>
      <i/>
      <sz val="10"/>
      <name val="Calibri"/>
      <family val="2"/>
      <scheme val="minor"/>
    </font>
    <font>
      <b/>
      <sz val="16"/>
      <color theme="1"/>
      <name val="Calibri"/>
      <family val="2"/>
      <scheme val="minor"/>
    </font>
    <font>
      <b/>
      <sz val="18"/>
      <color theme="1"/>
      <name val="Calibri"/>
      <family val="2"/>
      <scheme val="minor"/>
    </font>
    <font>
      <b/>
      <sz val="12"/>
      <color theme="1"/>
      <name val="Calibri"/>
      <family val="2"/>
      <scheme val="minor"/>
    </font>
    <font>
      <sz val="12"/>
      <color theme="1"/>
      <name val="Calibri"/>
      <family val="2"/>
    </font>
    <font>
      <b/>
      <sz val="11"/>
      <color rgb="FFFF0000"/>
      <name val="Calibri"/>
      <family val="2"/>
      <scheme val="minor"/>
    </font>
    <font>
      <sz val="11"/>
      <name val="Calibri"/>
      <family val="2"/>
      <scheme val="minor"/>
    </font>
    <font>
      <sz val="12"/>
      <color theme="0"/>
      <name val="Calibri"/>
      <family val="2"/>
      <scheme val="minor"/>
    </font>
    <font>
      <sz val="8"/>
      <name val="Calibri"/>
      <family val="2"/>
      <scheme val="minor"/>
    </font>
    <font>
      <b/>
      <sz val="10"/>
      <color theme="0"/>
      <name val="Calibri"/>
      <family val="2"/>
      <scheme val="minor"/>
    </font>
    <font>
      <b/>
      <sz val="10"/>
      <name val="Calibri"/>
      <family val="2"/>
      <scheme val="minor"/>
    </font>
    <font>
      <sz val="10"/>
      <name val="Calibri"/>
      <family val="2"/>
    </font>
    <font>
      <u/>
      <sz val="10"/>
      <name val="Calibri"/>
      <family val="2"/>
      <scheme val="minor"/>
    </font>
    <font>
      <b/>
      <sz val="10"/>
      <color theme="1"/>
      <name val="Calibri"/>
      <family val="2"/>
      <scheme val="minor"/>
    </font>
    <font>
      <u/>
      <sz val="11"/>
      <color theme="10"/>
      <name val="Calibri"/>
      <family val="2"/>
      <scheme val="minor"/>
    </font>
    <font>
      <strike/>
      <sz val="10"/>
      <name val="Calibri"/>
      <family val="2"/>
      <scheme val="minor"/>
    </font>
  </fonts>
  <fills count="21">
    <fill>
      <patternFill patternType="none"/>
    </fill>
    <fill>
      <patternFill patternType="gray125"/>
    </fill>
    <fill>
      <patternFill patternType="solid">
        <fgColor rgb="FF006600"/>
        <bgColor indexed="64"/>
      </patternFill>
    </fill>
    <fill>
      <patternFill patternType="solid">
        <fgColor theme="8" tint="0.39997558519241921"/>
        <bgColor indexed="64"/>
      </patternFill>
    </fill>
    <fill>
      <patternFill patternType="solid">
        <fgColor theme="6" tint="0.39997558519241921"/>
        <bgColor indexed="64"/>
      </patternFill>
    </fill>
    <fill>
      <patternFill patternType="solid">
        <fgColor theme="0" tint="-0.34998626667073579"/>
        <bgColor indexed="64"/>
      </patternFill>
    </fill>
    <fill>
      <patternFill patternType="solid">
        <fgColor rgb="FFFF0000"/>
        <bgColor indexed="64"/>
      </patternFill>
    </fill>
    <fill>
      <patternFill patternType="solid">
        <fgColor rgb="FFFFC000"/>
        <bgColor indexed="64"/>
      </patternFill>
    </fill>
    <fill>
      <patternFill patternType="solid">
        <fgColor rgb="FF92D050"/>
        <bgColor indexed="64"/>
      </patternFill>
    </fill>
    <fill>
      <patternFill patternType="solid">
        <fgColor rgb="FF0070C0"/>
        <bgColor indexed="64"/>
      </patternFill>
    </fill>
    <fill>
      <patternFill patternType="solid">
        <fgColor rgb="FFB15407"/>
        <bgColor indexed="64"/>
      </patternFill>
    </fill>
    <fill>
      <patternFill patternType="solid">
        <fgColor theme="8" tint="0.79998168889431442"/>
        <bgColor indexed="64"/>
      </patternFill>
    </fill>
    <fill>
      <patternFill patternType="solid">
        <fgColor rgb="FFFF99CC"/>
        <bgColor indexed="64"/>
      </patternFill>
    </fill>
    <fill>
      <patternFill patternType="solid">
        <fgColor rgb="FF00B050"/>
        <bgColor indexed="64"/>
      </patternFill>
    </fill>
    <fill>
      <patternFill patternType="solid">
        <fgColor theme="4"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59999389629810485"/>
        <bgColor indexed="64"/>
      </patternFill>
    </fill>
    <fill>
      <patternFill patternType="solid">
        <fgColor theme="4"/>
        <bgColor indexed="64"/>
      </patternFill>
    </fill>
    <fill>
      <patternFill patternType="solid">
        <fgColor rgb="FFFFFFFF"/>
        <bgColor indexed="64"/>
      </patternFill>
    </fill>
    <fill>
      <patternFill patternType="solid">
        <fgColor theme="9" tint="-0.249977111117893"/>
        <bgColor indexed="64"/>
      </patternFill>
    </fill>
  </fills>
  <borders count="54">
    <border>
      <left/>
      <right/>
      <top/>
      <bottom/>
      <diagonal/>
    </border>
    <border>
      <left/>
      <right/>
      <top/>
      <bottom style="double">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9" fontId="1" fillId="0" borderId="0" applyFont="0" applyFill="0" applyBorder="0" applyAlignment="0" applyProtection="0"/>
    <xf numFmtId="0" fontId="30" fillId="0" borderId="0" applyNumberFormat="0" applyFill="0" applyBorder="0" applyAlignment="0" applyProtection="0"/>
  </cellStyleXfs>
  <cellXfs count="238">
    <xf numFmtId="0" fontId="0" fillId="0" borderId="0" xfId="0"/>
    <xf numFmtId="0" fontId="0" fillId="2" borderId="0" xfId="0" applyFill="1" applyAlignment="1">
      <alignment vertical="center"/>
    </xf>
    <xf numFmtId="0" fontId="0" fillId="0" borderId="0" xfId="0" applyAlignment="1">
      <alignment vertical="center"/>
    </xf>
    <xf numFmtId="0" fontId="0" fillId="0" borderId="0" xfId="0" applyAlignment="1">
      <alignment vertical="center" wrapText="1"/>
    </xf>
    <xf numFmtId="0" fontId="8" fillId="2" borderId="0" xfId="0" applyFont="1" applyFill="1" applyAlignment="1">
      <alignment horizontal="right" vertical="center"/>
    </xf>
    <xf numFmtId="0" fontId="9" fillId="0" borderId="0" xfId="0" applyFont="1" applyAlignment="1">
      <alignment vertical="center" wrapText="1"/>
    </xf>
    <xf numFmtId="0" fontId="5" fillId="0" borderId="0" xfId="0" applyFont="1" applyAlignment="1">
      <alignment vertical="center"/>
    </xf>
    <xf numFmtId="165" fontId="13" fillId="0" borderId="27" xfId="0" applyNumberFormat="1" applyFont="1" applyBorder="1" applyAlignment="1">
      <alignment horizontal="center" vertical="center" wrapText="1"/>
    </xf>
    <xf numFmtId="0" fontId="11" fillId="0" borderId="26" xfId="0" applyFont="1" applyBorder="1" applyAlignment="1">
      <alignment vertical="center" wrapText="1"/>
    </xf>
    <xf numFmtId="0" fontId="11" fillId="0" borderId="23" xfId="0" applyFont="1" applyBorder="1" applyAlignment="1">
      <alignment horizontal="center" vertical="center" wrapText="1"/>
    </xf>
    <xf numFmtId="0" fontId="14" fillId="0" borderId="26" xfId="0" applyFont="1" applyBorder="1" applyAlignment="1">
      <alignment horizontal="left" vertical="center" wrapText="1"/>
    </xf>
    <xf numFmtId="0" fontId="0" fillId="0" borderId="0" xfId="0" applyAlignment="1">
      <alignment horizontal="center" vertical="center"/>
    </xf>
    <xf numFmtId="0" fontId="0" fillId="0" borderId="31" xfId="0" applyBorder="1" applyAlignment="1">
      <alignment vertical="center"/>
    </xf>
    <xf numFmtId="0" fontId="17" fillId="12" borderId="5" xfId="0" applyFont="1" applyFill="1" applyBorder="1" applyAlignment="1">
      <alignment vertical="center"/>
    </xf>
    <xf numFmtId="0" fontId="17" fillId="12" borderId="31" xfId="0" applyFont="1" applyFill="1" applyBorder="1" applyAlignment="1">
      <alignment vertical="center"/>
    </xf>
    <xf numFmtId="0" fontId="17" fillId="12" borderId="6" xfId="0" applyFont="1" applyFill="1" applyBorder="1" applyAlignment="1">
      <alignment vertical="center"/>
    </xf>
    <xf numFmtId="0" fontId="17" fillId="0" borderId="32" xfId="0" applyFont="1" applyBorder="1" applyAlignment="1">
      <alignment horizontal="left" vertical="center"/>
    </xf>
    <xf numFmtId="0" fontId="17" fillId="0" borderId="31" xfId="0" applyFont="1" applyBorder="1" applyAlignment="1">
      <alignment horizontal="left" vertical="center"/>
    </xf>
    <xf numFmtId="0" fontId="17" fillId="0" borderId="0" xfId="0" applyFont="1" applyAlignment="1">
      <alignment horizontal="left" vertical="center"/>
    </xf>
    <xf numFmtId="0" fontId="18" fillId="12" borderId="33" xfId="0" applyFont="1" applyFill="1" applyBorder="1" applyAlignment="1">
      <alignment horizontal="center" vertical="center"/>
    </xf>
    <xf numFmtId="0" fontId="18" fillId="0" borderId="31" xfId="0" applyFont="1" applyBorder="1" applyAlignment="1">
      <alignment horizontal="center" vertical="center"/>
    </xf>
    <xf numFmtId="0" fontId="18" fillId="0" borderId="34" xfId="0" applyFont="1" applyBorder="1" applyAlignment="1">
      <alignment horizontal="center" vertical="center"/>
    </xf>
    <xf numFmtId="0" fontId="19" fillId="0" borderId="0" xfId="0" applyFont="1" applyAlignment="1">
      <alignment horizontal="center" vertical="center"/>
    </xf>
    <xf numFmtId="0" fontId="0" fillId="4" borderId="26" xfId="0" applyFill="1" applyBorder="1" applyAlignment="1">
      <alignment horizontal="center" vertical="center"/>
    </xf>
    <xf numFmtId="164" fontId="13" fillId="4" borderId="26" xfId="0" applyNumberFormat="1" applyFont="1" applyFill="1" applyBorder="1" applyAlignment="1">
      <alignment horizontal="center" vertical="center" wrapText="1"/>
    </xf>
    <xf numFmtId="0" fontId="11" fillId="0" borderId="26" xfId="0" applyFont="1" applyBorder="1" applyAlignment="1">
      <alignment horizontal="center" vertical="center"/>
    </xf>
    <xf numFmtId="0" fontId="11" fillId="0" borderId="26" xfId="0" applyFont="1" applyBorder="1" applyAlignment="1">
      <alignment horizontal="center" vertical="center" wrapText="1"/>
    </xf>
    <xf numFmtId="0" fontId="0" fillId="0" borderId="23" xfId="0" applyBorder="1" applyAlignment="1">
      <alignment vertical="center" wrapText="1"/>
    </xf>
    <xf numFmtId="0" fontId="0" fillId="0" borderId="23" xfId="0" applyBorder="1" applyAlignment="1">
      <alignment vertical="center"/>
    </xf>
    <xf numFmtId="0" fontId="13" fillId="0" borderId="23" xfId="0" applyFont="1" applyBorder="1" applyAlignment="1">
      <alignment vertical="center" wrapText="1"/>
    </xf>
    <xf numFmtId="0" fontId="20" fillId="0" borderId="26" xfId="0" applyFont="1" applyBorder="1" applyAlignment="1">
      <alignment horizontal="center" vertical="center" wrapText="1"/>
    </xf>
    <xf numFmtId="0" fontId="13" fillId="0" borderId="24" xfId="0" applyFont="1" applyBorder="1" applyAlignment="1">
      <alignment horizontal="center" vertical="center" wrapText="1"/>
    </xf>
    <xf numFmtId="166" fontId="20" fillId="0" borderId="26" xfId="0" applyNumberFormat="1" applyFont="1" applyBorder="1" applyAlignment="1">
      <alignment horizontal="center" vertical="center" wrapText="1"/>
    </xf>
    <xf numFmtId="0" fontId="0" fillId="0" borderId="26" xfId="0" applyBorder="1" applyAlignment="1">
      <alignment vertical="center"/>
    </xf>
    <xf numFmtId="0" fontId="13" fillId="0" borderId="26" xfId="0" applyFont="1" applyBorder="1" applyAlignment="1">
      <alignment vertical="center" wrapText="1"/>
    </xf>
    <xf numFmtId="0" fontId="13" fillId="0" borderId="26" xfId="0" applyFont="1" applyBorder="1" applyAlignment="1">
      <alignment horizontal="center" vertical="center" wrapText="1"/>
    </xf>
    <xf numFmtId="166" fontId="13" fillId="0" borderId="26" xfId="0" applyNumberFormat="1" applyFont="1" applyBorder="1" applyAlignment="1">
      <alignment horizontal="center" vertical="center" wrapText="1"/>
    </xf>
    <xf numFmtId="0" fontId="0" fillId="2" borderId="0" xfId="0" applyFill="1" applyAlignment="1">
      <alignment vertical="center" wrapText="1"/>
    </xf>
    <xf numFmtId="0" fontId="0" fillId="2" borderId="0" xfId="0" applyFill="1"/>
    <xf numFmtId="0" fontId="5" fillId="2" borderId="0" xfId="0" applyFont="1" applyFill="1"/>
    <xf numFmtId="0" fontId="5" fillId="0" borderId="0" xfId="0" applyFont="1"/>
    <xf numFmtId="0" fontId="0" fillId="0" borderId="0" xfId="0" applyAlignment="1">
      <alignment wrapText="1"/>
    </xf>
    <xf numFmtId="0" fontId="0" fillId="0" borderId="0" xfId="0" applyAlignment="1">
      <alignment horizontal="left" vertical="center"/>
    </xf>
    <xf numFmtId="0" fontId="3" fillId="0" borderId="0" xfId="0" applyFont="1"/>
    <xf numFmtId="0" fontId="11" fillId="0" borderId="0" xfId="0" applyFont="1" applyAlignment="1">
      <alignment vertical="center"/>
    </xf>
    <xf numFmtId="0" fontId="3" fillId="0" borderId="0" xfId="0" applyFont="1" applyAlignment="1">
      <alignment horizontal="center" wrapText="1"/>
    </xf>
    <xf numFmtId="0" fontId="2" fillId="13" borderId="36" xfId="0" applyFont="1" applyFill="1" applyBorder="1" applyAlignment="1">
      <alignment horizontal="center" vertical="center"/>
    </xf>
    <xf numFmtId="0" fontId="2" fillId="13" borderId="37" xfId="0" applyFont="1" applyFill="1" applyBorder="1" applyAlignment="1">
      <alignment horizontal="center" vertical="center" wrapText="1"/>
    </xf>
    <xf numFmtId="0" fontId="2" fillId="13" borderId="37" xfId="0" applyFont="1" applyFill="1" applyBorder="1" applyAlignment="1">
      <alignment horizontal="center" vertical="center"/>
    </xf>
    <xf numFmtId="0" fontId="2" fillId="13" borderId="38" xfId="0" applyFont="1" applyFill="1" applyBorder="1" applyAlignment="1">
      <alignment horizontal="center" vertical="center"/>
    </xf>
    <xf numFmtId="0" fontId="2" fillId="0" borderId="0" xfId="0" applyFont="1" applyAlignment="1">
      <alignment horizontal="center" vertical="center"/>
    </xf>
    <xf numFmtId="0" fontId="5" fillId="10" borderId="39" xfId="0" applyFont="1" applyFill="1" applyBorder="1" applyAlignment="1">
      <alignment horizontal="left" vertical="center"/>
    </xf>
    <xf numFmtId="0" fontId="12" fillId="0" borderId="11" xfId="0" applyFont="1" applyBorder="1" applyAlignment="1">
      <alignment horizontal="center" vertical="center"/>
    </xf>
    <xf numFmtId="9" fontId="12" fillId="0" borderId="16" xfId="1" applyFont="1" applyBorder="1" applyAlignment="1" applyProtection="1">
      <alignment horizontal="center" vertical="center"/>
    </xf>
    <xf numFmtId="0" fontId="12" fillId="0" borderId="3" xfId="0" applyFont="1" applyBorder="1" applyAlignment="1">
      <alignment horizontal="center" vertical="center"/>
    </xf>
    <xf numFmtId="9" fontId="12" fillId="0" borderId="40" xfId="1" applyFont="1" applyBorder="1" applyAlignment="1" applyProtection="1">
      <alignment horizontal="center" vertical="center"/>
    </xf>
    <xf numFmtId="9" fontId="11" fillId="0" borderId="0" xfId="1" applyFont="1" applyBorder="1" applyAlignment="1" applyProtection="1">
      <alignment horizontal="center"/>
    </xf>
    <xf numFmtId="0" fontId="0" fillId="5" borderId="41" xfId="0" applyFill="1" applyBorder="1" applyAlignment="1">
      <alignment horizontal="left" vertical="center"/>
    </xf>
    <xf numFmtId="0" fontId="12" fillId="0" borderId="30" xfId="0" applyFont="1" applyBorder="1" applyAlignment="1">
      <alignment horizontal="center" vertical="center"/>
    </xf>
    <xf numFmtId="9" fontId="12" fillId="0" borderId="42" xfId="1" applyFont="1" applyBorder="1" applyAlignment="1" applyProtection="1">
      <alignment horizontal="center" vertical="center"/>
    </xf>
    <xf numFmtId="0" fontId="0" fillId="6" borderId="41" xfId="0" applyFill="1" applyBorder="1" applyAlignment="1">
      <alignment horizontal="left" vertical="center"/>
    </xf>
    <xf numFmtId="0" fontId="0" fillId="7" borderId="41" xfId="0" applyFill="1" applyBorder="1" applyAlignment="1">
      <alignment horizontal="left" vertical="center"/>
    </xf>
    <xf numFmtId="0" fontId="0" fillId="8" borderId="41" xfId="0" applyFill="1" applyBorder="1" applyAlignment="1">
      <alignment horizontal="left" vertical="center"/>
    </xf>
    <xf numFmtId="0" fontId="0" fillId="12" borderId="43" xfId="0" applyFill="1" applyBorder="1" applyAlignment="1">
      <alignment horizontal="left" vertical="center"/>
    </xf>
    <xf numFmtId="0" fontId="12" fillId="0" borderId="17" xfId="0" applyFont="1" applyBorder="1" applyAlignment="1">
      <alignment horizontal="center" vertical="center"/>
    </xf>
    <xf numFmtId="9" fontId="12" fillId="0" borderId="21" xfId="1" applyFont="1" applyBorder="1" applyAlignment="1" applyProtection="1">
      <alignment horizontal="center" vertical="center"/>
    </xf>
    <xf numFmtId="9" fontId="12" fillId="0" borderId="44" xfId="1" applyFont="1" applyBorder="1" applyAlignment="1" applyProtection="1">
      <alignment horizontal="center" vertical="center"/>
    </xf>
    <xf numFmtId="0" fontId="5" fillId="14" borderId="4" xfId="0" applyFont="1" applyFill="1" applyBorder="1" applyAlignment="1">
      <alignment horizontal="left" vertical="center" wrapText="1"/>
    </xf>
    <xf numFmtId="0" fontId="22" fillId="0" borderId="36" xfId="0" applyFont="1" applyBorder="1" applyAlignment="1">
      <alignment horizontal="center" vertical="center"/>
    </xf>
    <xf numFmtId="9" fontId="22" fillId="0" borderId="38" xfId="0" applyNumberFormat="1" applyFont="1" applyBorder="1" applyAlignment="1">
      <alignment horizontal="center" vertical="center"/>
    </xf>
    <xf numFmtId="0" fontId="22" fillId="0" borderId="7" xfId="0" applyFont="1" applyBorder="1" applyAlignment="1">
      <alignment horizontal="center" vertical="center"/>
    </xf>
    <xf numFmtId="0" fontId="5" fillId="10" borderId="45" xfId="0" applyFont="1" applyFill="1" applyBorder="1" applyAlignment="1">
      <alignment horizontal="left" vertical="center"/>
    </xf>
    <xf numFmtId="9" fontId="0" fillId="0" borderId="0" xfId="0" applyNumberFormat="1" applyAlignment="1">
      <alignment horizontal="center"/>
    </xf>
    <xf numFmtId="0" fontId="5" fillId="10" borderId="46" xfId="0" applyFont="1" applyFill="1" applyBorder="1" applyAlignment="1">
      <alignment horizontal="left" vertical="center"/>
    </xf>
    <xf numFmtId="0" fontId="23" fillId="0" borderId="0" xfId="0" applyFont="1" applyAlignment="1">
      <alignment horizontal="left" vertical="center"/>
    </xf>
    <xf numFmtId="0" fontId="2" fillId="14" borderId="4" xfId="0" applyFont="1" applyFill="1" applyBorder="1" applyAlignment="1">
      <alignment horizontal="center" vertical="center" wrapText="1"/>
    </xf>
    <xf numFmtId="0" fontId="4" fillId="0" borderId="47" xfId="0" applyFont="1" applyBorder="1" applyAlignment="1">
      <alignment horizontal="center" vertical="center"/>
    </xf>
    <xf numFmtId="0" fontId="2" fillId="14" borderId="47" xfId="0" applyFont="1" applyFill="1" applyBorder="1" applyAlignment="1">
      <alignment horizontal="center" vertical="center" wrapText="1"/>
    </xf>
    <xf numFmtId="0" fontId="0" fillId="10" borderId="5" xfId="0" applyFill="1" applyBorder="1"/>
    <xf numFmtId="0" fontId="0" fillId="5" borderId="5" xfId="0" applyFill="1" applyBorder="1"/>
    <xf numFmtId="0" fontId="0" fillId="6" borderId="5" xfId="0" applyFill="1" applyBorder="1"/>
    <xf numFmtId="0" fontId="0" fillId="7" borderId="5" xfId="0" applyFill="1" applyBorder="1"/>
    <xf numFmtId="0" fontId="0" fillId="8" borderId="5" xfId="0" applyFill="1" applyBorder="1"/>
    <xf numFmtId="0" fontId="0" fillId="9" borderId="6" xfId="0" applyFill="1" applyBorder="1"/>
    <xf numFmtId="0" fontId="0" fillId="15" borderId="0" xfId="0" applyFill="1"/>
    <xf numFmtId="0" fontId="0" fillId="16" borderId="48" xfId="0" applyFill="1" applyBorder="1" applyAlignment="1">
      <alignment horizontal="center"/>
    </xf>
    <xf numFmtId="0" fontId="0" fillId="16" borderId="49" xfId="0" applyFill="1" applyBorder="1" applyAlignment="1">
      <alignment horizontal="center"/>
    </xf>
    <xf numFmtId="0" fontId="0" fillId="16" borderId="23" xfId="0" applyFill="1" applyBorder="1" applyAlignment="1">
      <alignment horizontal="center"/>
    </xf>
    <xf numFmtId="0" fontId="0" fillId="16" borderId="50" xfId="0" applyFill="1" applyBorder="1" applyAlignment="1">
      <alignment horizontal="center"/>
    </xf>
    <xf numFmtId="0" fontId="0" fillId="16" borderId="26" xfId="0" applyFill="1" applyBorder="1" applyAlignment="1">
      <alignment horizontal="center"/>
    </xf>
    <xf numFmtId="0" fontId="0" fillId="0" borderId="0" xfId="0" applyProtection="1">
      <protection locked="0"/>
    </xf>
    <xf numFmtId="0" fontId="5" fillId="9" borderId="41" xfId="0" applyFont="1" applyFill="1" applyBorder="1" applyAlignment="1">
      <alignment horizontal="left" vertical="center"/>
    </xf>
    <xf numFmtId="0" fontId="9" fillId="0" borderId="53" xfId="0" applyFont="1" applyBorder="1" applyAlignment="1">
      <alignment vertical="center" wrapText="1"/>
    </xf>
    <xf numFmtId="0" fontId="9" fillId="0" borderId="52" xfId="0" applyFont="1" applyBorder="1" applyAlignment="1">
      <alignment vertical="center" wrapText="1"/>
    </xf>
    <xf numFmtId="0" fontId="10" fillId="0" borderId="52" xfId="0" applyFont="1" applyBorder="1" applyAlignment="1">
      <alignment vertical="center"/>
    </xf>
    <xf numFmtId="0" fontId="15" fillId="2" borderId="0" xfId="0" applyFont="1" applyFill="1" applyAlignment="1">
      <alignment vertical="center"/>
    </xf>
    <xf numFmtId="0" fontId="15" fillId="0" borderId="0" xfId="0" applyFont="1" applyAlignment="1">
      <alignment vertical="center"/>
    </xf>
    <xf numFmtId="164" fontId="27" fillId="4" borderId="18" xfId="0" applyNumberFormat="1" applyFont="1" applyFill="1" applyBorder="1" applyAlignment="1">
      <alignment horizontal="center" vertical="center" wrapText="1"/>
    </xf>
    <xf numFmtId="165" fontId="27" fillId="0" borderId="24" xfId="0" applyNumberFormat="1" applyFont="1" applyBorder="1" applyAlignment="1">
      <alignment horizontal="center" vertical="center" wrapText="1"/>
    </xf>
    <xf numFmtId="165" fontId="27" fillId="0" borderId="27" xfId="0" applyNumberFormat="1" applyFont="1" applyBorder="1" applyAlignment="1">
      <alignment horizontal="center" vertical="center" wrapText="1"/>
    </xf>
    <xf numFmtId="0" fontId="14" fillId="2" borderId="0" xfId="0" applyFont="1" applyFill="1" applyAlignment="1">
      <alignment vertical="center"/>
    </xf>
    <xf numFmtId="0" fontId="14" fillId="0" borderId="0" xfId="0" applyFont="1" applyAlignment="1">
      <alignment vertical="center"/>
    </xf>
    <xf numFmtId="0" fontId="14" fillId="0" borderId="23" xfId="0" applyFont="1" applyBorder="1" applyAlignment="1">
      <alignment horizontal="center" vertical="center" wrapText="1"/>
    </xf>
    <xf numFmtId="0" fontId="14" fillId="0" borderId="23" xfId="0" applyFont="1" applyBorder="1" applyAlignment="1">
      <alignment horizontal="left" vertical="center" wrapText="1"/>
    </xf>
    <xf numFmtId="0" fontId="27" fillId="0" borderId="23" xfId="0" applyFont="1" applyBorder="1" applyAlignment="1">
      <alignment horizontal="center" vertical="center" wrapText="1"/>
    </xf>
    <xf numFmtId="0" fontId="27" fillId="0" borderId="23" xfId="0" applyFont="1" applyBorder="1" applyAlignment="1">
      <alignment vertical="center" wrapText="1"/>
    </xf>
    <xf numFmtId="0" fontId="14" fillId="0" borderId="23" xfId="0" applyFont="1" applyBorder="1" applyAlignment="1">
      <alignment vertical="center" wrapText="1"/>
    </xf>
    <xf numFmtId="0" fontId="14" fillId="0" borderId="23" xfId="0" applyFont="1" applyBorder="1" applyAlignment="1" applyProtection="1">
      <alignment vertical="center" wrapText="1"/>
      <protection locked="0"/>
    </xf>
    <xf numFmtId="0" fontId="14" fillId="0" borderId="23" xfId="0" applyFont="1" applyBorder="1" applyAlignment="1">
      <alignment horizontal="center" vertical="center"/>
    </xf>
    <xf numFmtId="166" fontId="14" fillId="0" borderId="23" xfId="0" applyNumberFormat="1" applyFont="1" applyBorder="1" applyAlignment="1">
      <alignment vertical="center" wrapText="1"/>
    </xf>
    <xf numFmtId="0" fontId="14" fillId="0" borderId="26" xfId="0" applyFont="1" applyBorder="1" applyAlignment="1">
      <alignment horizontal="center" vertical="center" wrapText="1"/>
    </xf>
    <xf numFmtId="0" fontId="27" fillId="0" borderId="26" xfId="0" applyFont="1" applyBorder="1" applyAlignment="1">
      <alignment horizontal="center" vertical="center" wrapText="1"/>
    </xf>
    <xf numFmtId="0" fontId="14" fillId="0" borderId="26" xfId="0" applyFont="1" applyBorder="1" applyAlignment="1">
      <alignment vertical="center" wrapText="1"/>
    </xf>
    <xf numFmtId="166" fontId="14" fillId="0" borderId="26" xfId="0" applyNumberFormat="1" applyFont="1" applyBorder="1" applyAlignment="1">
      <alignment vertical="center" wrapText="1"/>
    </xf>
    <xf numFmtId="0" fontId="27" fillId="0" borderId="26" xfId="0" applyFont="1" applyBorder="1" applyAlignment="1">
      <alignment vertical="center" wrapText="1"/>
    </xf>
    <xf numFmtId="0" fontId="14" fillId="0" borderId="0" xfId="0" applyFont="1" applyAlignment="1">
      <alignment vertical="center" wrapText="1"/>
    </xf>
    <xf numFmtId="164" fontId="14" fillId="0" borderId="26" xfId="0" applyNumberFormat="1" applyFont="1" applyBorder="1" applyAlignment="1">
      <alignment vertical="center" wrapText="1"/>
    </xf>
    <xf numFmtId="0" fontId="14" fillId="0" borderId="0" xfId="0" applyFont="1" applyAlignment="1">
      <alignment wrapText="1"/>
    </xf>
    <xf numFmtId="0" fontId="14" fillId="0" borderId="0" xfId="0" applyFont="1"/>
    <xf numFmtId="0" fontId="25" fillId="18" borderId="26" xfId="0" applyFont="1" applyFill="1" applyBorder="1" applyAlignment="1">
      <alignment horizontal="center" vertical="center" wrapText="1"/>
    </xf>
    <xf numFmtId="0" fontId="29" fillId="0" borderId="0" xfId="0" applyFont="1" applyAlignment="1">
      <alignment horizontal="center" wrapText="1"/>
    </xf>
    <xf numFmtId="0" fontId="14" fillId="19" borderId="26" xfId="0" applyFont="1" applyFill="1" applyBorder="1" applyAlignment="1">
      <alignment vertical="center" wrapText="1"/>
    </xf>
    <xf numFmtId="0" fontId="14" fillId="19" borderId="26" xfId="0" applyFont="1" applyFill="1" applyBorder="1" applyAlignment="1">
      <alignment horizontal="center" vertical="center" wrapText="1"/>
    </xf>
    <xf numFmtId="0" fontId="14" fillId="19" borderId="26" xfId="0" applyFont="1" applyFill="1" applyBorder="1" applyAlignment="1">
      <alignment horizontal="left" vertical="center" wrapText="1"/>
    </xf>
    <xf numFmtId="0" fontId="14" fillId="19" borderId="0" xfId="0" applyFont="1" applyFill="1"/>
    <xf numFmtId="49" fontId="14" fillId="0" borderId="26" xfId="0" applyNumberFormat="1" applyFont="1" applyBorder="1" applyAlignment="1">
      <alignment horizontal="center" vertical="center" wrapText="1"/>
    </xf>
    <xf numFmtId="0" fontId="14" fillId="0" borderId="26" xfId="0" applyFont="1" applyBorder="1" applyAlignment="1">
      <alignment horizontal="center" vertical="center" wrapText="1" shrinkToFit="1"/>
    </xf>
    <xf numFmtId="0" fontId="14" fillId="19" borderId="26" xfId="0" applyFont="1" applyFill="1" applyBorder="1" applyAlignment="1" applyProtection="1">
      <alignment horizontal="center" vertical="center" wrapText="1"/>
      <protection locked="0"/>
    </xf>
    <xf numFmtId="0" fontId="14" fillId="0" borderId="26" xfId="0" applyFont="1" applyBorder="1" applyAlignment="1" applyProtection="1">
      <alignment horizontal="center" vertical="center" wrapText="1"/>
      <protection locked="0"/>
    </xf>
    <xf numFmtId="0" fontId="15" fillId="0" borderId="23" xfId="0" applyFont="1" applyBorder="1" applyAlignment="1">
      <alignment horizontal="center"/>
    </xf>
    <xf numFmtId="0" fontId="15" fillId="0" borderId="23" xfId="0" applyFont="1" applyBorder="1"/>
    <xf numFmtId="0" fontId="15" fillId="0" borderId="0" xfId="0" applyFont="1" applyAlignment="1">
      <alignment wrapText="1"/>
    </xf>
    <xf numFmtId="0" fontId="15" fillId="0" borderId="0" xfId="0" applyFont="1"/>
    <xf numFmtId="0" fontId="15" fillId="0" borderId="26" xfId="0" applyFont="1" applyBorder="1" applyAlignment="1">
      <alignment horizontal="center"/>
    </xf>
    <xf numFmtId="0" fontId="15" fillId="0" borderId="26" xfId="0" applyFont="1" applyBorder="1"/>
    <xf numFmtId="0" fontId="15" fillId="15" borderId="0" xfId="0" applyFont="1" applyFill="1" applyAlignment="1">
      <alignment vertical="center"/>
    </xf>
    <xf numFmtId="0" fontId="15" fillId="0" borderId="0" xfId="0" applyFont="1" applyAlignment="1">
      <alignment horizontal="center" vertical="center" wrapText="1"/>
    </xf>
    <xf numFmtId="0" fontId="15" fillId="15" borderId="0" xfId="0" applyFont="1" applyFill="1" applyAlignment="1">
      <alignment vertical="top" wrapText="1"/>
    </xf>
    <xf numFmtId="0" fontId="15" fillId="15" borderId="0" xfId="0" applyFont="1" applyFill="1" applyAlignment="1">
      <alignment vertical="center" wrapText="1"/>
    </xf>
    <xf numFmtId="0" fontId="15" fillId="15" borderId="0" xfId="0" applyFont="1" applyFill="1"/>
    <xf numFmtId="0" fontId="15" fillId="0" borderId="0" xfId="0" applyFont="1" applyAlignment="1">
      <alignment horizontal="center"/>
    </xf>
    <xf numFmtId="0" fontId="15" fillId="15" borderId="0" xfId="0" applyFont="1" applyFill="1" applyAlignment="1">
      <alignment wrapText="1"/>
    </xf>
    <xf numFmtId="0" fontId="14" fillId="0" borderId="26" xfId="0" applyFont="1" applyBorder="1" applyAlignment="1">
      <alignment wrapText="1"/>
    </xf>
    <xf numFmtId="0" fontId="30" fillId="0" borderId="0" xfId="2" applyAlignment="1">
      <alignment vertical="center"/>
    </xf>
    <xf numFmtId="0" fontId="19" fillId="12" borderId="4" xfId="0" applyFont="1" applyFill="1" applyBorder="1" applyAlignment="1">
      <alignment vertical="center"/>
    </xf>
    <xf numFmtId="0" fontId="19" fillId="12" borderId="5" xfId="0" applyFont="1" applyFill="1" applyBorder="1" applyAlignment="1">
      <alignment vertical="center"/>
    </xf>
    <xf numFmtId="0" fontId="8" fillId="2" borderId="0" xfId="0" applyFont="1" applyFill="1" applyAlignment="1">
      <alignment horizontal="center" vertical="center" wrapText="1"/>
    </xf>
    <xf numFmtId="0" fontId="11" fillId="0" borderId="51" xfId="0" applyFont="1" applyBorder="1" applyAlignment="1">
      <alignment vertical="center"/>
    </xf>
    <xf numFmtId="0" fontId="14" fillId="4" borderId="18" xfId="0" applyFont="1" applyFill="1" applyBorder="1" applyAlignment="1">
      <alignment horizontal="center" vertical="center"/>
    </xf>
    <xf numFmtId="0" fontId="14" fillId="0" borderId="30" xfId="0" applyFont="1" applyBorder="1" applyAlignment="1">
      <alignment horizontal="left" vertical="center" wrapText="1"/>
    </xf>
    <xf numFmtId="0" fontId="21" fillId="0" borderId="0" xfId="0" applyFont="1" applyAlignment="1">
      <alignment horizontal="center"/>
    </xf>
    <xf numFmtId="167" fontId="27" fillId="0" borderId="23" xfId="0" applyNumberFormat="1" applyFont="1" applyBorder="1" applyAlignment="1">
      <alignment horizontal="center" vertical="center" wrapText="1"/>
    </xf>
    <xf numFmtId="167" fontId="27" fillId="0" borderId="26" xfId="0" applyNumberFormat="1" applyFont="1" applyBorder="1" applyAlignment="1">
      <alignment horizontal="center" vertical="center" wrapText="1"/>
    </xf>
    <xf numFmtId="167" fontId="27" fillId="0" borderId="23" xfId="0" applyNumberFormat="1" applyFont="1" applyBorder="1" applyAlignment="1">
      <alignment vertical="center" wrapText="1"/>
    </xf>
    <xf numFmtId="0" fontId="14" fillId="15" borderId="26" xfId="0" applyFont="1" applyFill="1" applyBorder="1" applyAlignment="1">
      <alignment vertical="center" wrapText="1"/>
    </xf>
    <xf numFmtId="0" fontId="14" fillId="0" borderId="26" xfId="0" applyFont="1" applyBorder="1" applyAlignment="1">
      <alignment vertical="center"/>
    </xf>
    <xf numFmtId="0" fontId="14" fillId="20" borderId="0" xfId="0" applyFont="1" applyFill="1" applyAlignment="1">
      <alignment vertical="center"/>
    </xf>
    <xf numFmtId="0" fontId="31" fillId="0" borderId="26" xfId="0" applyFont="1" applyBorder="1" applyAlignment="1">
      <alignment horizontal="center" vertical="center" wrapText="1"/>
    </xf>
    <xf numFmtId="0" fontId="31" fillId="0" borderId="26" xfId="0" applyFont="1" applyBorder="1" applyAlignment="1">
      <alignment horizontal="left" vertical="center" wrapText="1"/>
    </xf>
    <xf numFmtId="0" fontId="31" fillId="0" borderId="26" xfId="0" applyFont="1" applyBorder="1" applyAlignment="1">
      <alignment vertical="center" wrapText="1"/>
    </xf>
    <xf numFmtId="0" fontId="31" fillId="19" borderId="26" xfId="0" applyFont="1" applyFill="1" applyBorder="1" applyAlignment="1">
      <alignment horizontal="center" vertical="center" wrapText="1"/>
    </xf>
    <xf numFmtId="0" fontId="31" fillId="19" borderId="26" xfId="0" applyFont="1" applyFill="1" applyBorder="1" applyAlignment="1">
      <alignment horizontal="left" vertical="center" wrapText="1"/>
    </xf>
    <xf numFmtId="0" fontId="31" fillId="19" borderId="26" xfId="0" applyFont="1" applyFill="1" applyBorder="1" applyAlignment="1" applyProtection="1">
      <alignment horizontal="center" vertical="center" wrapText="1"/>
      <protection locked="0"/>
    </xf>
    <xf numFmtId="0" fontId="11" fillId="4" borderId="26" xfId="0" applyFont="1" applyFill="1" applyBorder="1" applyAlignment="1">
      <alignment horizontal="center" vertical="center"/>
    </xf>
    <xf numFmtId="0" fontId="12" fillId="4" borderId="26" xfId="0" applyFont="1" applyFill="1" applyBorder="1" applyAlignment="1">
      <alignment horizontal="center" vertical="center"/>
    </xf>
    <xf numFmtId="0" fontId="14" fillId="0" borderId="22"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28" xfId="0" applyFont="1" applyBorder="1" applyAlignment="1">
      <alignment horizontal="center" vertical="center" wrapText="1"/>
    </xf>
    <xf numFmtId="0" fontId="14" fillId="0" borderId="29" xfId="0" applyFont="1" applyBorder="1" applyAlignment="1">
      <alignment horizontal="left" vertical="center" wrapText="1"/>
    </xf>
    <xf numFmtId="0" fontId="14" fillId="0" borderId="25" xfId="0" applyFont="1" applyBorder="1" applyAlignment="1">
      <alignment horizontal="left" vertical="center" wrapText="1"/>
    </xf>
    <xf numFmtId="0" fontId="14" fillId="0" borderId="28" xfId="0" applyFont="1" applyBorder="1" applyAlignment="1">
      <alignment horizontal="left" vertical="center" wrapText="1"/>
    </xf>
    <xf numFmtId="0" fontId="14" fillId="0" borderId="29" xfId="0" applyFont="1" applyBorder="1" applyAlignment="1">
      <alignment horizontal="center" vertical="center" wrapText="1"/>
    </xf>
    <xf numFmtId="0" fontId="19" fillId="4" borderId="35" xfId="0" applyFont="1" applyFill="1" applyBorder="1" applyAlignment="1">
      <alignment horizontal="center" vertical="center"/>
    </xf>
    <xf numFmtId="0" fontId="19" fillId="4" borderId="23" xfId="0" applyFont="1" applyFill="1" applyBorder="1" applyAlignment="1">
      <alignment horizontal="center" vertical="center"/>
    </xf>
    <xf numFmtId="0" fontId="11" fillId="4" borderId="26" xfId="0" applyFont="1" applyFill="1" applyBorder="1" applyAlignment="1">
      <alignment horizontal="center" vertical="center" wrapText="1"/>
    </xf>
    <xf numFmtId="0" fontId="14" fillId="0" borderId="30" xfId="0" applyFont="1" applyBorder="1" applyAlignment="1">
      <alignment horizontal="left" vertical="center" wrapText="1"/>
    </xf>
    <xf numFmtId="0" fontId="14" fillId="17" borderId="12" xfId="0" applyFont="1" applyFill="1" applyBorder="1" applyAlignment="1">
      <alignment horizontal="center" vertical="center" wrapText="1"/>
    </xf>
    <xf numFmtId="0" fontId="14" fillId="17" borderId="18" xfId="0" applyFont="1" applyFill="1" applyBorder="1" applyAlignment="1">
      <alignment horizontal="center" vertical="center" wrapText="1"/>
    </xf>
    <xf numFmtId="0" fontId="26" fillId="7" borderId="12" xfId="0" applyFont="1" applyFill="1" applyBorder="1" applyAlignment="1">
      <alignment horizontal="center" vertical="center" wrapText="1"/>
    </xf>
    <xf numFmtId="0" fontId="26" fillId="7" borderId="18" xfId="0" applyFont="1" applyFill="1" applyBorder="1" applyAlignment="1">
      <alignment horizontal="center" vertical="center" wrapText="1"/>
    </xf>
    <xf numFmtId="1" fontId="26" fillId="8" borderId="12" xfId="0" applyNumberFormat="1" applyFont="1" applyFill="1" applyBorder="1" applyAlignment="1">
      <alignment horizontal="center" vertical="center" wrapText="1"/>
    </xf>
    <xf numFmtId="1" fontId="26" fillId="8" borderId="18" xfId="0" applyNumberFormat="1" applyFont="1" applyFill="1" applyBorder="1" applyAlignment="1">
      <alignment horizontal="center" vertical="center" wrapText="1"/>
    </xf>
    <xf numFmtId="0" fontId="26" fillId="9" borderId="12" xfId="0" applyFont="1" applyFill="1" applyBorder="1" applyAlignment="1">
      <alignment horizontal="center" vertical="center" wrapText="1"/>
    </xf>
    <xf numFmtId="0" fontId="26" fillId="9" borderId="18" xfId="0" applyFont="1" applyFill="1" applyBorder="1" applyAlignment="1">
      <alignment horizontal="center" vertical="center" wrapText="1"/>
    </xf>
    <xf numFmtId="0" fontId="26" fillId="10" borderId="12" xfId="0" applyFont="1" applyFill="1" applyBorder="1" applyAlignment="1">
      <alignment horizontal="center" vertical="center" wrapText="1"/>
    </xf>
    <xf numFmtId="0" fontId="26" fillId="10" borderId="18" xfId="0" applyFont="1" applyFill="1" applyBorder="1" applyAlignment="1">
      <alignment horizontal="center" vertical="center" wrapText="1"/>
    </xf>
    <xf numFmtId="0" fontId="14" fillId="11" borderId="12" xfId="0" applyFont="1" applyFill="1" applyBorder="1" applyAlignment="1">
      <alignment horizontal="center" vertical="center" wrapText="1"/>
    </xf>
    <xf numFmtId="0" fontId="14" fillId="11" borderId="18" xfId="0" applyFont="1" applyFill="1" applyBorder="1" applyAlignment="1">
      <alignment horizontal="center" vertical="center" wrapText="1"/>
    </xf>
    <xf numFmtId="0" fontId="14" fillId="4" borderId="12" xfId="0" applyFont="1" applyFill="1" applyBorder="1" applyAlignment="1">
      <alignment horizontal="center" vertical="center"/>
    </xf>
    <xf numFmtId="0" fontId="14" fillId="4" borderId="18" xfId="0" applyFont="1" applyFill="1" applyBorder="1" applyAlignment="1">
      <alignment horizontal="center" vertical="center"/>
    </xf>
    <xf numFmtId="0" fontId="14" fillId="4" borderId="13" xfId="0" applyFont="1" applyFill="1" applyBorder="1" applyAlignment="1">
      <alignment horizontal="center" vertical="center"/>
    </xf>
    <xf numFmtId="0" fontId="14" fillId="4" borderId="14" xfId="0" applyFont="1" applyFill="1" applyBorder="1" applyAlignment="1">
      <alignment horizontal="center" vertical="center"/>
    </xf>
    <xf numFmtId="0" fontId="26" fillId="5" borderId="12" xfId="0" applyFont="1" applyFill="1" applyBorder="1" applyAlignment="1">
      <alignment horizontal="center" vertical="center" wrapText="1"/>
    </xf>
    <xf numFmtId="0" fontId="26" fillId="5" borderId="18" xfId="0" applyFont="1" applyFill="1" applyBorder="1" applyAlignment="1">
      <alignment horizontal="center" vertical="center" wrapText="1"/>
    </xf>
    <xf numFmtId="0" fontId="14" fillId="17" borderId="15" xfId="0" applyFont="1" applyFill="1" applyBorder="1" applyAlignment="1">
      <alignment horizontal="center" vertical="center" wrapText="1"/>
    </xf>
    <xf numFmtId="0" fontId="14" fillId="17" borderId="20" xfId="0" applyFont="1" applyFill="1" applyBorder="1" applyAlignment="1">
      <alignment horizontal="center" vertical="center" wrapText="1"/>
    </xf>
    <xf numFmtId="0" fontId="14" fillId="11" borderId="13" xfId="0" applyFont="1" applyFill="1" applyBorder="1" applyAlignment="1">
      <alignment horizontal="center" vertical="center" wrapText="1"/>
    </xf>
    <xf numFmtId="0" fontId="14" fillId="11" borderId="19" xfId="0" applyFont="1" applyFill="1" applyBorder="1" applyAlignment="1">
      <alignment horizontal="center" vertical="center" wrapText="1"/>
    </xf>
    <xf numFmtId="0" fontId="14" fillId="17" borderId="11" xfId="0" applyFont="1" applyFill="1" applyBorder="1" applyAlignment="1">
      <alignment horizontal="center" vertical="center" wrapText="1"/>
    </xf>
    <xf numFmtId="0" fontId="14" fillId="17" borderId="17" xfId="0" applyFont="1" applyFill="1" applyBorder="1" applyAlignment="1">
      <alignment horizontal="center" vertical="center" wrapText="1"/>
    </xf>
    <xf numFmtId="0" fontId="26" fillId="6" borderId="12" xfId="0" applyFont="1" applyFill="1" applyBorder="1" applyAlignment="1">
      <alignment horizontal="center" vertical="center" wrapText="1"/>
    </xf>
    <xf numFmtId="0" fontId="26" fillId="6" borderId="18" xfId="0" applyFont="1" applyFill="1" applyBorder="1" applyAlignment="1">
      <alignment horizontal="center" vertical="center" wrapText="1"/>
    </xf>
    <xf numFmtId="0" fontId="14" fillId="4" borderId="11" xfId="0" applyFont="1" applyFill="1" applyBorder="1" applyAlignment="1">
      <alignment horizontal="center" vertical="center" wrapText="1"/>
    </xf>
    <xf numFmtId="0" fontId="14" fillId="4" borderId="17" xfId="0" applyFont="1" applyFill="1" applyBorder="1" applyAlignment="1">
      <alignment horizontal="center" vertical="center" wrapText="1"/>
    </xf>
    <xf numFmtId="0" fontId="6" fillId="2" borderId="0" xfId="0" applyFont="1" applyFill="1" applyAlignment="1">
      <alignment horizontal="left" vertical="center"/>
    </xf>
    <xf numFmtId="0" fontId="7" fillId="0" borderId="1" xfId="0" applyFont="1" applyBorder="1" applyAlignment="1">
      <alignment horizontal="left" vertical="center" wrapText="1"/>
    </xf>
    <xf numFmtId="0" fontId="25" fillId="2" borderId="4" xfId="0" applyFont="1" applyFill="1" applyBorder="1" applyAlignment="1">
      <alignment horizontal="center" vertical="center"/>
    </xf>
    <xf numFmtId="0" fontId="25" fillId="2" borderId="5" xfId="0" applyFont="1" applyFill="1" applyBorder="1" applyAlignment="1">
      <alignment horizontal="center" vertical="center"/>
    </xf>
    <xf numFmtId="0" fontId="25" fillId="2" borderId="6" xfId="0" applyFont="1" applyFill="1" applyBorder="1" applyAlignment="1">
      <alignment horizontal="center" vertical="center"/>
    </xf>
    <xf numFmtId="0" fontId="26" fillId="3" borderId="4" xfId="0" applyFont="1" applyFill="1" applyBorder="1" applyAlignment="1">
      <alignment horizontal="center" vertical="center"/>
    </xf>
    <xf numFmtId="0" fontId="26" fillId="3" borderId="5" xfId="0" applyFont="1" applyFill="1" applyBorder="1" applyAlignment="1">
      <alignment horizontal="center" vertical="center"/>
    </xf>
    <xf numFmtId="0" fontId="26" fillId="3" borderId="7" xfId="0" applyFont="1" applyFill="1" applyBorder="1" applyAlignment="1">
      <alignment horizontal="center" vertical="center"/>
    </xf>
    <xf numFmtId="0" fontId="26" fillId="17" borderId="8" xfId="0" applyFont="1" applyFill="1" applyBorder="1" applyAlignment="1">
      <alignment horizontal="center" vertical="center"/>
    </xf>
    <xf numFmtId="0" fontId="26" fillId="17" borderId="9" xfId="0" applyFont="1" applyFill="1" applyBorder="1" applyAlignment="1">
      <alignment horizontal="center" vertical="center"/>
    </xf>
    <xf numFmtId="0" fontId="26" fillId="17" borderId="10" xfId="0" applyFont="1" applyFill="1" applyBorder="1" applyAlignment="1">
      <alignment horizontal="center" vertical="center"/>
    </xf>
    <xf numFmtId="0" fontId="12" fillId="0" borderId="51" xfId="0" applyFont="1" applyBorder="1" applyAlignment="1">
      <alignment horizontal="center" vertical="center" wrapText="1"/>
    </xf>
    <xf numFmtId="0" fontId="12" fillId="0" borderId="53" xfId="0" applyFont="1" applyBorder="1" applyAlignment="1">
      <alignment horizontal="center" vertical="center" wrapText="1"/>
    </xf>
    <xf numFmtId="0" fontId="14" fillId="4" borderId="12" xfId="0" applyFont="1" applyFill="1" applyBorder="1" applyAlignment="1">
      <alignment horizontal="center" vertical="center" wrapText="1"/>
    </xf>
    <xf numFmtId="0" fontId="14" fillId="4" borderId="18" xfId="0" applyFont="1" applyFill="1" applyBorder="1" applyAlignment="1">
      <alignment horizontal="center" vertical="center" wrapText="1"/>
    </xf>
    <xf numFmtId="0" fontId="14" fillId="17" borderId="16" xfId="0" applyFont="1" applyFill="1" applyBorder="1" applyAlignment="1">
      <alignment horizontal="center" vertical="center" wrapText="1"/>
    </xf>
    <xf numFmtId="0" fontId="14" fillId="17" borderId="21" xfId="0" applyFont="1" applyFill="1" applyBorder="1" applyAlignment="1">
      <alignment horizontal="center" vertical="center" wrapText="1"/>
    </xf>
    <xf numFmtId="0" fontId="14" fillId="17" borderId="13" xfId="0" applyFont="1" applyFill="1" applyBorder="1" applyAlignment="1">
      <alignment horizontal="center" vertical="center" wrapText="1"/>
    </xf>
    <xf numFmtId="0" fontId="14" fillId="17" borderId="19" xfId="0" applyFont="1" applyFill="1" applyBorder="1" applyAlignment="1">
      <alignment horizontal="center" vertical="center" wrapText="1"/>
    </xf>
    <xf numFmtId="0" fontId="11" fillId="0" borderId="51" xfId="0" applyFont="1" applyBorder="1" applyAlignment="1">
      <alignment horizontal="center" vertical="center"/>
    </xf>
    <xf numFmtId="0" fontId="11" fillId="0" borderId="52" xfId="0" applyFont="1" applyBorder="1" applyAlignment="1">
      <alignment horizontal="center" vertical="center"/>
    </xf>
    <xf numFmtId="0" fontId="6" fillId="2" borderId="0" xfId="0" applyFont="1" applyFill="1" applyAlignment="1">
      <alignment horizontal="center" vertic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21" fillId="0" borderId="0" xfId="0" applyFont="1" applyAlignment="1">
      <alignment horizontal="center"/>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22" fillId="0" borderId="4" xfId="0" applyFont="1" applyBorder="1" applyAlignment="1">
      <alignment horizontal="center" vertical="center"/>
    </xf>
    <xf numFmtId="0" fontId="22" fillId="0" borderId="5" xfId="0" applyFont="1" applyBorder="1" applyAlignment="1">
      <alignment horizontal="center" vertical="center"/>
    </xf>
    <xf numFmtId="0" fontId="22" fillId="0" borderId="6" xfId="0" applyFont="1" applyBorder="1" applyAlignment="1">
      <alignment horizontal="center" vertical="center"/>
    </xf>
    <xf numFmtId="0" fontId="17" fillId="0" borderId="2" xfId="0" applyFont="1" applyBorder="1" applyAlignment="1">
      <alignment horizontal="center"/>
    </xf>
    <xf numFmtId="0" fontId="2" fillId="2" borderId="0" xfId="0" applyFont="1" applyFill="1" applyAlignment="1">
      <alignment horizontal="center" vertical="center"/>
    </xf>
    <xf numFmtId="0" fontId="0" fillId="0" borderId="0" xfId="0" applyAlignment="1">
      <alignment horizontal="center" wrapText="1"/>
    </xf>
  </cellXfs>
  <cellStyles count="3">
    <cellStyle name="Hiperlink" xfId="2" builtinId="8"/>
    <cellStyle name="Normal" xfId="0" builtinId="0"/>
    <cellStyle name="Porcentagem" xfId="1" builtinId="5"/>
  </cellStyles>
  <dxfs count="11">
    <dxf>
      <font>
        <color theme="0"/>
      </font>
    </dxf>
    <dxf>
      <font>
        <color theme="0"/>
      </font>
    </dxf>
    <dxf>
      <font>
        <color theme="0"/>
      </font>
    </dxf>
    <dxf>
      <font>
        <color rgb="FF92D050"/>
      </font>
      <fill>
        <patternFill patternType="solid">
          <fgColor rgb="FF92D050"/>
          <bgColor rgb="FF92D050"/>
        </patternFill>
      </fill>
    </dxf>
    <dxf>
      <font>
        <color rgb="FFFFC000"/>
      </font>
      <fill>
        <patternFill>
          <bgColor rgb="FFFFC000"/>
        </patternFill>
      </fill>
    </dxf>
    <dxf>
      <font>
        <color rgb="FFFF0000"/>
      </font>
      <fill>
        <patternFill>
          <bgColor rgb="FFFF0000"/>
        </patternFill>
      </fill>
    </dxf>
    <dxf>
      <font>
        <color theme="0" tint="-0.34998626667073579"/>
      </font>
      <fill>
        <patternFill>
          <bgColor theme="0" tint="-0.34998626667073579"/>
        </patternFill>
      </fill>
    </dxf>
    <dxf>
      <font>
        <color rgb="FF0070C0"/>
      </font>
      <fill>
        <patternFill>
          <bgColor rgb="FF0070C0"/>
        </patternFill>
      </fill>
    </dxf>
    <dxf>
      <font>
        <color theme="0"/>
      </font>
      <fill>
        <patternFill>
          <bgColor theme="9" tint="-0.499984740745262"/>
        </patternFill>
      </fill>
    </dxf>
    <dxf>
      <font>
        <color theme="0"/>
      </font>
      <fill>
        <patternFill>
          <bgColor theme="9" tint="-0.499984740745262"/>
        </patternFill>
      </fill>
    </dxf>
    <dxf>
      <font>
        <color theme="0"/>
      </font>
      <fill>
        <patternFill patternType="solid">
          <fgColor rgb="FFB15407"/>
          <bgColor rgb="FFB15407"/>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bar"/>
        <c:grouping val="stacked"/>
        <c:varyColors val="0"/>
        <c:ser>
          <c:idx val="0"/>
          <c:order val="0"/>
          <c:spPr>
            <a:solidFill>
              <a:schemeClr val="tx1">
                <a:lumMod val="65000"/>
                <a:lumOff val="35000"/>
              </a:schemeClr>
            </a:solidFill>
          </c:spPr>
          <c:invertIfNegative val="0"/>
          <c:cat>
            <c:strRef>
              <c:f>'Painel de gestão - 1'!$C$32:$C$43</c:f>
              <c:strCache>
                <c:ptCount val="12"/>
                <c:pt idx="0">
                  <c:v>OBJETIVO 1</c:v>
                </c:pt>
                <c:pt idx="1">
                  <c:v>OBJETIVO 2</c:v>
                </c:pt>
                <c:pt idx="2">
                  <c:v>OBJETIVO 3</c:v>
                </c:pt>
                <c:pt idx="3">
                  <c:v>OBJETIVO 4</c:v>
                </c:pt>
                <c:pt idx="4">
                  <c:v>OBJETIVO 5</c:v>
                </c:pt>
                <c:pt idx="5">
                  <c:v>OBJETIVO 6</c:v>
                </c:pt>
                <c:pt idx="6">
                  <c:v>OBJETIVO 7</c:v>
                </c:pt>
                <c:pt idx="7">
                  <c:v>OBJETIVO 8</c:v>
                </c:pt>
                <c:pt idx="8">
                  <c:v>OBJETIVO 9</c:v>
                </c:pt>
                <c:pt idx="9">
                  <c:v>OBJETIVO 10</c:v>
                </c:pt>
                <c:pt idx="10">
                  <c:v>OBJETIVO 11</c:v>
                </c:pt>
                <c:pt idx="11">
                  <c:v>OBJETIVO 12</c:v>
                </c:pt>
              </c:strCache>
            </c:strRef>
          </c:cat>
          <c:val>
            <c:numRef>
              <c:f>'Painel de gestão - 1'!$D$32:$D$43</c:f>
              <c:numCache>
                <c:formatCode>General</c:formatCode>
                <c:ptCount val="12"/>
                <c:pt idx="0">
                  <c:v>8</c:v>
                </c:pt>
                <c:pt idx="1">
                  <c:v>6</c:v>
                </c:pt>
                <c:pt idx="2">
                  <c:v>1</c:v>
                </c:pt>
                <c:pt idx="3">
                  <c:v>6</c:v>
                </c:pt>
                <c:pt idx="4">
                  <c:v>6</c:v>
                </c:pt>
                <c:pt idx="5">
                  <c:v>4</c:v>
                </c:pt>
                <c:pt idx="6">
                  <c:v>5</c:v>
                </c:pt>
                <c:pt idx="7">
                  <c:v>2</c:v>
                </c:pt>
                <c:pt idx="8">
                  <c:v>3</c:v>
                </c:pt>
                <c:pt idx="9">
                  <c:v>6</c:v>
                </c:pt>
                <c:pt idx="10">
                  <c:v>2</c:v>
                </c:pt>
                <c:pt idx="11">
                  <c:v>1</c:v>
                </c:pt>
              </c:numCache>
            </c:numRef>
          </c:val>
          <c:extLst>
            <c:ext xmlns:c16="http://schemas.microsoft.com/office/drawing/2014/chart" uri="{C3380CC4-5D6E-409C-BE32-E72D297353CC}">
              <c16:uniqueId val="{00000000-17AD-40C8-8F76-53628BCC5836}"/>
            </c:ext>
          </c:extLst>
        </c:ser>
        <c:ser>
          <c:idx val="1"/>
          <c:order val="1"/>
          <c:spPr>
            <a:solidFill>
              <a:srgbClr val="B15407"/>
            </a:solidFill>
          </c:spPr>
          <c:invertIfNegative val="0"/>
          <c:cat>
            <c:strRef>
              <c:f>'Painel de gestão - 1'!$C$32:$C$43</c:f>
              <c:strCache>
                <c:ptCount val="12"/>
                <c:pt idx="0">
                  <c:v>OBJETIVO 1</c:v>
                </c:pt>
                <c:pt idx="1">
                  <c:v>OBJETIVO 2</c:v>
                </c:pt>
                <c:pt idx="2">
                  <c:v>OBJETIVO 3</c:v>
                </c:pt>
                <c:pt idx="3">
                  <c:v>OBJETIVO 4</c:v>
                </c:pt>
                <c:pt idx="4">
                  <c:v>OBJETIVO 5</c:v>
                </c:pt>
                <c:pt idx="5">
                  <c:v>OBJETIVO 6</c:v>
                </c:pt>
                <c:pt idx="6">
                  <c:v>OBJETIVO 7</c:v>
                </c:pt>
                <c:pt idx="7">
                  <c:v>OBJETIVO 8</c:v>
                </c:pt>
                <c:pt idx="8">
                  <c:v>OBJETIVO 9</c:v>
                </c:pt>
                <c:pt idx="9">
                  <c:v>OBJETIVO 10</c:v>
                </c:pt>
                <c:pt idx="10">
                  <c:v>OBJETIVO 11</c:v>
                </c:pt>
                <c:pt idx="11">
                  <c:v>OBJETIVO 12</c:v>
                </c:pt>
              </c:strCache>
            </c:strRef>
          </c:cat>
          <c:val>
            <c:numRef>
              <c:f>'Painel de gestão - 1'!$E$32:$E$43</c:f>
              <c:numCache>
                <c:formatCode>General</c:formatCode>
                <c:ptCount val="12"/>
                <c:pt idx="0">
                  <c:v>0</c:v>
                </c:pt>
                <c:pt idx="1">
                  <c:v>0</c:v>
                </c:pt>
                <c:pt idx="2">
                  <c:v>2</c:v>
                </c:pt>
                <c:pt idx="3">
                  <c:v>0</c:v>
                </c:pt>
                <c:pt idx="4">
                  <c:v>0</c:v>
                </c:pt>
                <c:pt idx="5">
                  <c:v>0</c:v>
                </c:pt>
                <c:pt idx="6">
                  <c:v>1</c:v>
                </c:pt>
                <c:pt idx="7">
                  <c:v>0</c:v>
                </c:pt>
                <c:pt idx="8">
                  <c:v>0</c:v>
                </c:pt>
                <c:pt idx="9">
                  <c:v>0</c:v>
                </c:pt>
                <c:pt idx="10">
                  <c:v>0</c:v>
                </c:pt>
                <c:pt idx="11">
                  <c:v>0</c:v>
                </c:pt>
              </c:numCache>
            </c:numRef>
          </c:val>
          <c:extLst>
            <c:ext xmlns:c16="http://schemas.microsoft.com/office/drawing/2014/chart" uri="{C3380CC4-5D6E-409C-BE32-E72D297353CC}">
              <c16:uniqueId val="{00000001-17AD-40C8-8F76-53628BCC5836}"/>
            </c:ext>
          </c:extLst>
        </c:ser>
        <c:ser>
          <c:idx val="2"/>
          <c:order val="2"/>
          <c:spPr>
            <a:solidFill>
              <a:schemeClr val="bg1">
                <a:lumMod val="65000"/>
              </a:schemeClr>
            </a:solidFill>
          </c:spPr>
          <c:invertIfNegative val="0"/>
          <c:cat>
            <c:strRef>
              <c:f>'Painel de gestão - 1'!$C$32:$C$43</c:f>
              <c:strCache>
                <c:ptCount val="12"/>
                <c:pt idx="0">
                  <c:v>OBJETIVO 1</c:v>
                </c:pt>
                <c:pt idx="1">
                  <c:v>OBJETIVO 2</c:v>
                </c:pt>
                <c:pt idx="2">
                  <c:v>OBJETIVO 3</c:v>
                </c:pt>
                <c:pt idx="3">
                  <c:v>OBJETIVO 4</c:v>
                </c:pt>
                <c:pt idx="4">
                  <c:v>OBJETIVO 5</c:v>
                </c:pt>
                <c:pt idx="5">
                  <c:v>OBJETIVO 6</c:v>
                </c:pt>
                <c:pt idx="6">
                  <c:v>OBJETIVO 7</c:v>
                </c:pt>
                <c:pt idx="7">
                  <c:v>OBJETIVO 8</c:v>
                </c:pt>
                <c:pt idx="8">
                  <c:v>OBJETIVO 9</c:v>
                </c:pt>
                <c:pt idx="9">
                  <c:v>OBJETIVO 10</c:v>
                </c:pt>
                <c:pt idx="10">
                  <c:v>OBJETIVO 11</c:v>
                </c:pt>
                <c:pt idx="11">
                  <c:v>OBJETIVO 12</c:v>
                </c:pt>
              </c:strCache>
            </c:strRef>
          </c:cat>
          <c:val>
            <c:numRef>
              <c:f>'Painel de gestão - 1'!$F$32:$F$43</c:f>
              <c:numCache>
                <c:formatCode>General</c:formatCode>
                <c:ptCount val="12"/>
                <c:pt idx="0">
                  <c:v>5</c:v>
                </c:pt>
                <c:pt idx="1">
                  <c:v>2</c:v>
                </c:pt>
                <c:pt idx="2">
                  <c:v>0</c:v>
                </c:pt>
                <c:pt idx="3">
                  <c:v>1</c:v>
                </c:pt>
                <c:pt idx="4">
                  <c:v>2</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2-17AD-40C8-8F76-53628BCC5836}"/>
            </c:ext>
          </c:extLst>
        </c:ser>
        <c:ser>
          <c:idx val="3"/>
          <c:order val="3"/>
          <c:spPr>
            <a:solidFill>
              <a:srgbClr val="FF0000"/>
            </a:solidFill>
          </c:spPr>
          <c:invertIfNegative val="0"/>
          <c:cat>
            <c:strRef>
              <c:f>'Painel de gestão - 1'!$C$32:$C$43</c:f>
              <c:strCache>
                <c:ptCount val="12"/>
                <c:pt idx="0">
                  <c:v>OBJETIVO 1</c:v>
                </c:pt>
                <c:pt idx="1">
                  <c:v>OBJETIVO 2</c:v>
                </c:pt>
                <c:pt idx="2">
                  <c:v>OBJETIVO 3</c:v>
                </c:pt>
                <c:pt idx="3">
                  <c:v>OBJETIVO 4</c:v>
                </c:pt>
                <c:pt idx="4">
                  <c:v>OBJETIVO 5</c:v>
                </c:pt>
                <c:pt idx="5">
                  <c:v>OBJETIVO 6</c:v>
                </c:pt>
                <c:pt idx="6">
                  <c:v>OBJETIVO 7</c:v>
                </c:pt>
                <c:pt idx="7">
                  <c:v>OBJETIVO 8</c:v>
                </c:pt>
                <c:pt idx="8">
                  <c:v>OBJETIVO 9</c:v>
                </c:pt>
                <c:pt idx="9">
                  <c:v>OBJETIVO 10</c:v>
                </c:pt>
                <c:pt idx="10">
                  <c:v>OBJETIVO 11</c:v>
                </c:pt>
                <c:pt idx="11">
                  <c:v>OBJETIVO 12</c:v>
                </c:pt>
              </c:strCache>
            </c:strRef>
          </c:cat>
          <c:val>
            <c:numRef>
              <c:f>'Painel de gestão - 1'!$G$32:$G$43</c:f>
              <c:numCache>
                <c:formatCode>General</c:formatCode>
                <c:ptCount val="12"/>
                <c:pt idx="0">
                  <c:v>0</c:v>
                </c:pt>
                <c:pt idx="1">
                  <c:v>0</c:v>
                </c:pt>
                <c:pt idx="2">
                  <c:v>0</c:v>
                </c:pt>
                <c:pt idx="3">
                  <c:v>3</c:v>
                </c:pt>
                <c:pt idx="4">
                  <c:v>2</c:v>
                </c:pt>
                <c:pt idx="5">
                  <c:v>2</c:v>
                </c:pt>
                <c:pt idx="6">
                  <c:v>0</c:v>
                </c:pt>
                <c:pt idx="7">
                  <c:v>0</c:v>
                </c:pt>
                <c:pt idx="8">
                  <c:v>3</c:v>
                </c:pt>
                <c:pt idx="9">
                  <c:v>4</c:v>
                </c:pt>
                <c:pt idx="10">
                  <c:v>0</c:v>
                </c:pt>
                <c:pt idx="11">
                  <c:v>0</c:v>
                </c:pt>
              </c:numCache>
            </c:numRef>
          </c:val>
          <c:extLst>
            <c:ext xmlns:c16="http://schemas.microsoft.com/office/drawing/2014/chart" uri="{C3380CC4-5D6E-409C-BE32-E72D297353CC}">
              <c16:uniqueId val="{00000003-17AD-40C8-8F76-53628BCC5836}"/>
            </c:ext>
          </c:extLst>
        </c:ser>
        <c:ser>
          <c:idx val="4"/>
          <c:order val="4"/>
          <c:spPr>
            <a:solidFill>
              <a:srgbClr val="FFC000"/>
            </a:solidFill>
          </c:spPr>
          <c:invertIfNegative val="0"/>
          <c:cat>
            <c:strRef>
              <c:f>'Painel de gestão - 1'!$C$32:$C$43</c:f>
              <c:strCache>
                <c:ptCount val="12"/>
                <c:pt idx="0">
                  <c:v>OBJETIVO 1</c:v>
                </c:pt>
                <c:pt idx="1">
                  <c:v>OBJETIVO 2</c:v>
                </c:pt>
                <c:pt idx="2">
                  <c:v>OBJETIVO 3</c:v>
                </c:pt>
                <c:pt idx="3">
                  <c:v>OBJETIVO 4</c:v>
                </c:pt>
                <c:pt idx="4">
                  <c:v>OBJETIVO 5</c:v>
                </c:pt>
                <c:pt idx="5">
                  <c:v>OBJETIVO 6</c:v>
                </c:pt>
                <c:pt idx="6">
                  <c:v>OBJETIVO 7</c:v>
                </c:pt>
                <c:pt idx="7">
                  <c:v>OBJETIVO 8</c:v>
                </c:pt>
                <c:pt idx="8">
                  <c:v>OBJETIVO 9</c:v>
                </c:pt>
                <c:pt idx="9">
                  <c:v>OBJETIVO 10</c:v>
                </c:pt>
                <c:pt idx="10">
                  <c:v>OBJETIVO 11</c:v>
                </c:pt>
                <c:pt idx="11">
                  <c:v>OBJETIVO 12</c:v>
                </c:pt>
              </c:strCache>
            </c:strRef>
          </c:cat>
          <c:val>
            <c:numRef>
              <c:f>'Painel de gestão - 1'!$H$32:$H$43</c:f>
              <c:numCache>
                <c:formatCode>General</c:formatCode>
                <c:ptCount val="12"/>
                <c:pt idx="0">
                  <c:v>0</c:v>
                </c:pt>
                <c:pt idx="1">
                  <c:v>1</c:v>
                </c:pt>
                <c:pt idx="2">
                  <c:v>1</c:v>
                </c:pt>
                <c:pt idx="3">
                  <c:v>1</c:v>
                </c:pt>
                <c:pt idx="4">
                  <c:v>2</c:v>
                </c:pt>
                <c:pt idx="5">
                  <c:v>2</c:v>
                </c:pt>
                <c:pt idx="6">
                  <c:v>0</c:v>
                </c:pt>
                <c:pt idx="7">
                  <c:v>0</c:v>
                </c:pt>
                <c:pt idx="8">
                  <c:v>0</c:v>
                </c:pt>
                <c:pt idx="9">
                  <c:v>0</c:v>
                </c:pt>
                <c:pt idx="10">
                  <c:v>0</c:v>
                </c:pt>
                <c:pt idx="11">
                  <c:v>0</c:v>
                </c:pt>
              </c:numCache>
            </c:numRef>
          </c:val>
          <c:extLst>
            <c:ext xmlns:c16="http://schemas.microsoft.com/office/drawing/2014/chart" uri="{C3380CC4-5D6E-409C-BE32-E72D297353CC}">
              <c16:uniqueId val="{00000004-17AD-40C8-8F76-53628BCC5836}"/>
            </c:ext>
          </c:extLst>
        </c:ser>
        <c:ser>
          <c:idx val="5"/>
          <c:order val="5"/>
          <c:spPr>
            <a:solidFill>
              <a:srgbClr val="92D050"/>
            </a:solidFill>
          </c:spPr>
          <c:invertIfNegative val="0"/>
          <c:cat>
            <c:strRef>
              <c:f>'Painel de gestão - 1'!$C$32:$C$43</c:f>
              <c:strCache>
                <c:ptCount val="12"/>
                <c:pt idx="0">
                  <c:v>OBJETIVO 1</c:v>
                </c:pt>
                <c:pt idx="1">
                  <c:v>OBJETIVO 2</c:v>
                </c:pt>
                <c:pt idx="2">
                  <c:v>OBJETIVO 3</c:v>
                </c:pt>
                <c:pt idx="3">
                  <c:v>OBJETIVO 4</c:v>
                </c:pt>
                <c:pt idx="4">
                  <c:v>OBJETIVO 5</c:v>
                </c:pt>
                <c:pt idx="5">
                  <c:v>OBJETIVO 6</c:v>
                </c:pt>
                <c:pt idx="6">
                  <c:v>OBJETIVO 7</c:v>
                </c:pt>
                <c:pt idx="7">
                  <c:v>OBJETIVO 8</c:v>
                </c:pt>
                <c:pt idx="8">
                  <c:v>OBJETIVO 9</c:v>
                </c:pt>
                <c:pt idx="9">
                  <c:v>OBJETIVO 10</c:v>
                </c:pt>
                <c:pt idx="10">
                  <c:v>OBJETIVO 11</c:v>
                </c:pt>
                <c:pt idx="11">
                  <c:v>OBJETIVO 12</c:v>
                </c:pt>
              </c:strCache>
            </c:strRef>
          </c:cat>
          <c:val>
            <c:numRef>
              <c:f>'Painel de gestão - 1'!$I$32:$I$43</c:f>
              <c:numCache>
                <c:formatCode>General</c:formatCode>
                <c:ptCount val="12"/>
                <c:pt idx="0">
                  <c:v>2</c:v>
                </c:pt>
                <c:pt idx="1">
                  <c:v>3</c:v>
                </c:pt>
                <c:pt idx="2">
                  <c:v>0</c:v>
                </c:pt>
                <c:pt idx="3">
                  <c:v>1</c:v>
                </c:pt>
                <c:pt idx="4">
                  <c:v>0</c:v>
                </c:pt>
                <c:pt idx="5">
                  <c:v>0</c:v>
                </c:pt>
                <c:pt idx="6">
                  <c:v>5</c:v>
                </c:pt>
                <c:pt idx="7">
                  <c:v>2</c:v>
                </c:pt>
                <c:pt idx="8">
                  <c:v>0</c:v>
                </c:pt>
                <c:pt idx="9">
                  <c:v>2</c:v>
                </c:pt>
                <c:pt idx="10">
                  <c:v>1</c:v>
                </c:pt>
                <c:pt idx="11">
                  <c:v>1</c:v>
                </c:pt>
              </c:numCache>
            </c:numRef>
          </c:val>
          <c:extLst>
            <c:ext xmlns:c16="http://schemas.microsoft.com/office/drawing/2014/chart" uri="{C3380CC4-5D6E-409C-BE32-E72D297353CC}">
              <c16:uniqueId val="{00000005-17AD-40C8-8F76-53628BCC5836}"/>
            </c:ext>
          </c:extLst>
        </c:ser>
        <c:ser>
          <c:idx val="6"/>
          <c:order val="6"/>
          <c:spPr>
            <a:solidFill>
              <a:srgbClr val="0070C0"/>
            </a:solidFill>
          </c:spPr>
          <c:invertIfNegative val="0"/>
          <c:cat>
            <c:strRef>
              <c:f>'Painel de gestão - 1'!$C$32:$C$43</c:f>
              <c:strCache>
                <c:ptCount val="12"/>
                <c:pt idx="0">
                  <c:v>OBJETIVO 1</c:v>
                </c:pt>
                <c:pt idx="1">
                  <c:v>OBJETIVO 2</c:v>
                </c:pt>
                <c:pt idx="2">
                  <c:v>OBJETIVO 3</c:v>
                </c:pt>
                <c:pt idx="3">
                  <c:v>OBJETIVO 4</c:v>
                </c:pt>
                <c:pt idx="4">
                  <c:v>OBJETIVO 5</c:v>
                </c:pt>
                <c:pt idx="5">
                  <c:v>OBJETIVO 6</c:v>
                </c:pt>
                <c:pt idx="6">
                  <c:v>OBJETIVO 7</c:v>
                </c:pt>
                <c:pt idx="7">
                  <c:v>OBJETIVO 8</c:v>
                </c:pt>
                <c:pt idx="8">
                  <c:v>OBJETIVO 9</c:v>
                </c:pt>
                <c:pt idx="9">
                  <c:v>OBJETIVO 10</c:v>
                </c:pt>
                <c:pt idx="10">
                  <c:v>OBJETIVO 11</c:v>
                </c:pt>
                <c:pt idx="11">
                  <c:v>OBJETIVO 12</c:v>
                </c:pt>
              </c:strCache>
            </c:strRef>
          </c:cat>
          <c:val>
            <c:numRef>
              <c:f>'Painel de gestão - 1'!$J$32:$J$43</c:f>
              <c:numCache>
                <c:formatCode>General</c:formatCode>
                <c:ptCount val="12"/>
                <c:pt idx="0">
                  <c:v>1</c:v>
                </c:pt>
                <c:pt idx="1">
                  <c:v>0</c:v>
                </c:pt>
                <c:pt idx="2">
                  <c:v>0</c:v>
                </c:pt>
                <c:pt idx="3">
                  <c:v>0</c:v>
                </c:pt>
                <c:pt idx="4">
                  <c:v>0</c:v>
                </c:pt>
                <c:pt idx="5">
                  <c:v>0</c:v>
                </c:pt>
                <c:pt idx="6">
                  <c:v>0</c:v>
                </c:pt>
                <c:pt idx="7">
                  <c:v>0</c:v>
                </c:pt>
                <c:pt idx="8">
                  <c:v>0</c:v>
                </c:pt>
                <c:pt idx="9">
                  <c:v>0</c:v>
                </c:pt>
                <c:pt idx="10">
                  <c:v>1</c:v>
                </c:pt>
                <c:pt idx="11">
                  <c:v>0</c:v>
                </c:pt>
              </c:numCache>
            </c:numRef>
          </c:val>
          <c:extLst>
            <c:ext xmlns:c16="http://schemas.microsoft.com/office/drawing/2014/chart" uri="{C3380CC4-5D6E-409C-BE32-E72D297353CC}">
              <c16:uniqueId val="{00000007-17AD-40C8-8F76-53628BCC5836}"/>
            </c:ext>
          </c:extLst>
        </c:ser>
        <c:dLbls>
          <c:showLegendKey val="0"/>
          <c:showVal val="0"/>
          <c:showCatName val="0"/>
          <c:showSerName val="0"/>
          <c:showPercent val="0"/>
          <c:showBubbleSize val="0"/>
        </c:dLbls>
        <c:gapWidth val="150"/>
        <c:overlap val="100"/>
        <c:axId val="132904832"/>
        <c:axId val="132906368"/>
      </c:barChart>
      <c:catAx>
        <c:axId val="132904832"/>
        <c:scaling>
          <c:orientation val="maxMin"/>
        </c:scaling>
        <c:delete val="0"/>
        <c:axPos val="l"/>
        <c:numFmt formatCode="ge\r\a\l" sourceLinked="0"/>
        <c:majorTickMark val="out"/>
        <c:minorTickMark val="none"/>
        <c:tickLblPos val="nextTo"/>
        <c:txPr>
          <a:bodyPr/>
          <a:lstStyle/>
          <a:p>
            <a:pPr>
              <a:defRPr sz="1100"/>
            </a:pPr>
            <a:endParaRPr lang="pt-BR"/>
          </a:p>
        </c:txPr>
        <c:crossAx val="132906368"/>
        <c:crosses val="autoZero"/>
        <c:auto val="1"/>
        <c:lblAlgn val="ctr"/>
        <c:lblOffset val="100"/>
        <c:noMultiLvlLbl val="0"/>
      </c:catAx>
      <c:valAx>
        <c:axId val="132906368"/>
        <c:scaling>
          <c:orientation val="minMax"/>
        </c:scaling>
        <c:delete val="0"/>
        <c:axPos val="t"/>
        <c:majorGridlines/>
        <c:numFmt formatCode="General" sourceLinked="1"/>
        <c:majorTickMark val="out"/>
        <c:minorTickMark val="none"/>
        <c:tickLblPos val="nextTo"/>
        <c:crossAx val="132904832"/>
        <c:crosses val="autoZero"/>
        <c:crossBetween val="between"/>
        <c:majorUnit val="2"/>
      </c:valAx>
    </c:plotArea>
    <c:plotVisOnly val="1"/>
    <c:dispBlanksAs val="gap"/>
    <c:showDLblsOverMax val="0"/>
  </c:chart>
  <c:printSettings>
    <c:headerFooter/>
    <c:pageMargins b="0.78740157499999996" l="0.511811024" r="0.511811024" t="0.78740157499999996" header="0.31496062000000108" footer="0.31496062000000108"/>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1600"/>
            </a:pPr>
            <a:r>
              <a:rPr lang="pt-BR" sz="1600"/>
              <a:t>Situação atual </a:t>
            </a:r>
            <a:r>
              <a:rPr lang="pt-BR" sz="1600" baseline="0"/>
              <a:t>do PABT</a:t>
            </a:r>
          </a:p>
          <a:p>
            <a:pPr algn="l">
              <a:defRPr sz="1600"/>
            </a:pPr>
            <a:r>
              <a:rPr lang="pt-BR" sz="1600" baseline="0"/>
              <a:t>Monitoria atual</a:t>
            </a:r>
            <a:endParaRPr lang="pt-BR" sz="1600"/>
          </a:p>
        </c:rich>
      </c:tx>
      <c:layout>
        <c:manualLayout>
          <c:xMode val="edge"/>
          <c:yMode val="edge"/>
          <c:x val="7.930446194225756E-3"/>
          <c:y val="1.6489186112599717E-2"/>
        </c:manualLayout>
      </c:layout>
      <c:overlay val="0"/>
      <c:spPr>
        <a:noFill/>
      </c:spPr>
    </c:title>
    <c:autoTitleDeleted val="0"/>
    <c:plotArea>
      <c:layout>
        <c:manualLayout>
          <c:layoutTarget val="inner"/>
          <c:xMode val="edge"/>
          <c:yMode val="edge"/>
          <c:x val="8.1141294838144959E-2"/>
          <c:y val="0.21937888351980531"/>
          <c:w val="0.46168875765529332"/>
          <c:h val="0.68515846659657853"/>
        </c:manualLayout>
      </c:layout>
      <c:doughnutChart>
        <c:varyColors val="1"/>
        <c:ser>
          <c:idx val="0"/>
          <c:order val="0"/>
          <c:dPt>
            <c:idx val="0"/>
            <c:bubble3D val="0"/>
            <c:spPr>
              <a:solidFill>
                <a:schemeClr val="bg2">
                  <a:lumMod val="50000"/>
                </a:schemeClr>
              </a:solidFill>
            </c:spPr>
            <c:extLst>
              <c:ext xmlns:c16="http://schemas.microsoft.com/office/drawing/2014/chart" uri="{C3380CC4-5D6E-409C-BE32-E72D297353CC}">
                <c16:uniqueId val="{0000000D-E76E-4A5B-A413-CDB40F434562}"/>
              </c:ext>
            </c:extLst>
          </c:dPt>
          <c:dPt>
            <c:idx val="1"/>
            <c:bubble3D val="0"/>
            <c:spPr>
              <a:solidFill>
                <a:srgbClr val="FF0000"/>
              </a:solidFill>
              <a:effectLst>
                <a:outerShdw blurRad="50800" dist="50800" dir="5400000" algn="ctr" rotWithShape="0">
                  <a:schemeClr val="bg1">
                    <a:lumMod val="50000"/>
                  </a:schemeClr>
                </a:outerShdw>
              </a:effectLst>
            </c:spPr>
            <c:extLst>
              <c:ext xmlns:c16="http://schemas.microsoft.com/office/drawing/2014/chart" uri="{C3380CC4-5D6E-409C-BE32-E72D297353CC}">
                <c16:uniqueId val="{00000003-303C-4317-90CB-7E4427E4763F}"/>
              </c:ext>
            </c:extLst>
          </c:dPt>
          <c:dPt>
            <c:idx val="2"/>
            <c:bubble3D val="0"/>
            <c:spPr>
              <a:solidFill>
                <a:srgbClr val="FFFF00"/>
              </a:solidFill>
            </c:spPr>
            <c:extLst>
              <c:ext xmlns:c16="http://schemas.microsoft.com/office/drawing/2014/chart" uri="{C3380CC4-5D6E-409C-BE32-E72D297353CC}">
                <c16:uniqueId val="{00000005-303C-4317-90CB-7E4427E4763F}"/>
              </c:ext>
            </c:extLst>
          </c:dPt>
          <c:dPt>
            <c:idx val="3"/>
            <c:bubble3D val="0"/>
            <c:spPr>
              <a:solidFill>
                <a:srgbClr val="92D050"/>
              </a:solidFill>
            </c:spPr>
            <c:extLst>
              <c:ext xmlns:c16="http://schemas.microsoft.com/office/drawing/2014/chart" uri="{C3380CC4-5D6E-409C-BE32-E72D297353CC}">
                <c16:uniqueId val="{00000007-303C-4317-90CB-7E4427E4763F}"/>
              </c:ext>
            </c:extLst>
          </c:dPt>
          <c:dPt>
            <c:idx val="4"/>
            <c:bubble3D val="0"/>
            <c:spPr>
              <a:solidFill>
                <a:schemeClr val="accent1">
                  <a:lumMod val="75000"/>
                </a:schemeClr>
              </a:solidFill>
            </c:spPr>
            <c:extLst>
              <c:ext xmlns:c16="http://schemas.microsoft.com/office/drawing/2014/chart" uri="{C3380CC4-5D6E-409C-BE32-E72D297353CC}">
                <c16:uniqueId val="{00000009-303C-4317-90CB-7E4427E4763F}"/>
              </c:ext>
            </c:extLst>
          </c:dPt>
          <c:dLbls>
            <c:spPr>
              <a:noFill/>
              <a:ln>
                <a:noFill/>
              </a:ln>
              <a:effectLst/>
            </c:spPr>
            <c:showLegendKey val="0"/>
            <c:showVal val="1"/>
            <c:showCatName val="0"/>
            <c:showSerName val="0"/>
            <c:showPercent val="0"/>
            <c:showBubbleSize val="0"/>
            <c:showLeaderLines val="1"/>
            <c:extLst>
              <c:ext xmlns:c15="http://schemas.microsoft.com/office/drawing/2012/chart" uri="{CE6537A1-D6FC-4f65-9D91-7224C49458BB}"/>
            </c:extLst>
          </c:dLbls>
          <c:cat>
            <c:strRef>
              <c:f>'Painel de gestão - 1'!$C$16:$C$20</c:f>
              <c:strCache>
                <c:ptCount val="5"/>
                <c:pt idx="0">
                  <c:v>Ação planejadas e a iniciar</c:v>
                </c:pt>
                <c:pt idx="1">
                  <c:v> Não iniciada</c:v>
                </c:pt>
                <c:pt idx="2">
                  <c:v>Ação planejada e em espera</c:v>
                </c:pt>
                <c:pt idx="3">
                  <c:v> Em andamento</c:v>
                </c:pt>
                <c:pt idx="4">
                  <c:v> Concluída</c:v>
                </c:pt>
              </c:strCache>
            </c:strRef>
          </c:cat>
          <c:val>
            <c:numRef>
              <c:f>'Painel de gestão - 1'!$D$16:$D$20</c:f>
              <c:numCache>
                <c:formatCode>General</c:formatCode>
                <c:ptCount val="5"/>
                <c:pt idx="0">
                  <c:v>10</c:v>
                </c:pt>
                <c:pt idx="1">
                  <c:v>12</c:v>
                </c:pt>
                <c:pt idx="2">
                  <c:v>6</c:v>
                </c:pt>
                <c:pt idx="3">
                  <c:v>16</c:v>
                </c:pt>
                <c:pt idx="4">
                  <c:v>2</c:v>
                </c:pt>
              </c:numCache>
            </c:numRef>
          </c:val>
          <c:extLst>
            <c:ext xmlns:c16="http://schemas.microsoft.com/office/drawing/2014/chart" uri="{C3380CC4-5D6E-409C-BE32-E72D297353CC}">
              <c16:uniqueId val="{0000000C-E76E-4A5B-A413-CDB40F434562}"/>
            </c:ext>
          </c:extLst>
        </c:ser>
        <c:dLbls>
          <c:showLegendKey val="0"/>
          <c:showVal val="1"/>
          <c:showCatName val="0"/>
          <c:showSerName val="0"/>
          <c:showPercent val="0"/>
          <c:showBubbleSize val="0"/>
          <c:showLeaderLines val="1"/>
        </c:dLbls>
        <c:firstSliceAng val="0"/>
        <c:holeSize val="50"/>
      </c:doughnutChart>
    </c:plotArea>
    <c:legend>
      <c:legendPos val="r"/>
      <c:overlay val="0"/>
      <c:txPr>
        <a:bodyPr/>
        <a:lstStyle/>
        <a:p>
          <a:pPr rtl="0">
            <a:defRPr sz="1100">
              <a:solidFill>
                <a:schemeClr val="tx1"/>
              </a:solidFill>
            </a:defRPr>
          </a:pPr>
          <a:endParaRPr lang="pt-BR"/>
        </a:p>
      </c:txPr>
    </c:legend>
    <c:plotVisOnly val="1"/>
    <c:dispBlanksAs val="zero"/>
    <c:showDLblsOverMax val="0"/>
  </c:chart>
  <c:printSettings>
    <c:headerFooter/>
    <c:pageMargins b="0.78740157499999996" l="0.511811024" r="0.511811024" t="0.78740157499999996" header="0.31496062000000064" footer="0.31496062000000064"/>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1600"/>
            </a:pPr>
            <a:r>
              <a:rPr lang="pt-BR" sz="1600"/>
              <a:t>Situação </a:t>
            </a:r>
            <a:r>
              <a:rPr lang="pt-BR" sz="1600" baseline="0"/>
              <a:t>do PABT</a:t>
            </a:r>
          </a:p>
          <a:p>
            <a:pPr algn="l">
              <a:defRPr sz="1600"/>
            </a:pPr>
            <a:r>
              <a:rPr lang="pt-BR" sz="1600" baseline="0"/>
              <a:t>Pós Monitoria</a:t>
            </a:r>
            <a:endParaRPr lang="pt-BR" sz="1600"/>
          </a:p>
        </c:rich>
      </c:tx>
      <c:layout>
        <c:manualLayout>
          <c:xMode val="edge"/>
          <c:yMode val="edge"/>
          <c:x val="7.930446194225756E-3"/>
          <c:y val="1.6489186112599717E-2"/>
        </c:manualLayout>
      </c:layout>
      <c:overlay val="0"/>
      <c:spPr>
        <a:noFill/>
      </c:spPr>
    </c:title>
    <c:autoTitleDeleted val="0"/>
    <c:plotArea>
      <c:layout>
        <c:manualLayout>
          <c:layoutTarget val="inner"/>
          <c:xMode val="edge"/>
          <c:yMode val="edge"/>
          <c:x val="9.5030183727034145E-2"/>
          <c:y val="0.21937888351980531"/>
          <c:w val="0.46168875765529332"/>
          <c:h val="0.68515846659657853"/>
        </c:manualLayout>
      </c:layout>
      <c:doughnutChart>
        <c:varyColors val="1"/>
        <c:ser>
          <c:idx val="0"/>
          <c:order val="0"/>
          <c:dPt>
            <c:idx val="0"/>
            <c:bubble3D val="0"/>
            <c:spPr>
              <a:solidFill>
                <a:schemeClr val="accent4">
                  <a:lumMod val="75000"/>
                </a:schemeClr>
              </a:solidFill>
              <a:ln>
                <a:solidFill>
                  <a:schemeClr val="accent4">
                    <a:lumMod val="75000"/>
                  </a:schemeClr>
                </a:solidFill>
              </a:ln>
            </c:spPr>
            <c:extLst>
              <c:ext xmlns:c16="http://schemas.microsoft.com/office/drawing/2014/chart" uri="{C3380CC4-5D6E-409C-BE32-E72D297353CC}">
                <c16:uniqueId val="{00000001-4A87-488C-847E-A26D49CA03CE}"/>
              </c:ext>
            </c:extLst>
          </c:dPt>
          <c:dPt>
            <c:idx val="1"/>
            <c:bubble3D val="0"/>
            <c:spPr>
              <a:solidFill>
                <a:schemeClr val="bg1">
                  <a:lumMod val="50000"/>
                </a:schemeClr>
              </a:solidFill>
            </c:spPr>
            <c:extLst>
              <c:ext xmlns:c16="http://schemas.microsoft.com/office/drawing/2014/chart" uri="{C3380CC4-5D6E-409C-BE32-E72D297353CC}">
                <c16:uniqueId val="{00000003-4A87-488C-847E-A26D49CA03CE}"/>
              </c:ext>
            </c:extLst>
          </c:dPt>
          <c:dPt>
            <c:idx val="2"/>
            <c:bubble3D val="0"/>
            <c:spPr>
              <a:solidFill>
                <a:srgbClr val="FF0000"/>
              </a:solidFill>
            </c:spPr>
            <c:extLst>
              <c:ext xmlns:c16="http://schemas.microsoft.com/office/drawing/2014/chart" uri="{C3380CC4-5D6E-409C-BE32-E72D297353CC}">
                <c16:uniqueId val="{00000005-4A87-488C-847E-A26D49CA03CE}"/>
              </c:ext>
            </c:extLst>
          </c:dPt>
          <c:dPt>
            <c:idx val="3"/>
            <c:bubble3D val="0"/>
            <c:spPr>
              <a:solidFill>
                <a:srgbClr val="FFFF00"/>
              </a:solidFill>
            </c:spPr>
            <c:extLst>
              <c:ext xmlns:c16="http://schemas.microsoft.com/office/drawing/2014/chart" uri="{C3380CC4-5D6E-409C-BE32-E72D297353CC}">
                <c16:uniqueId val="{00000007-4A87-488C-847E-A26D49CA03CE}"/>
              </c:ext>
            </c:extLst>
          </c:dPt>
          <c:dPt>
            <c:idx val="4"/>
            <c:bubble3D val="0"/>
            <c:spPr>
              <a:solidFill>
                <a:srgbClr val="92D050"/>
              </a:solidFill>
            </c:spPr>
            <c:extLst>
              <c:ext xmlns:c16="http://schemas.microsoft.com/office/drawing/2014/chart" uri="{C3380CC4-5D6E-409C-BE32-E72D297353CC}">
                <c16:uniqueId val="{00000009-4A87-488C-847E-A26D49CA03CE}"/>
              </c:ext>
            </c:extLst>
          </c:dPt>
          <c:dPt>
            <c:idx val="5"/>
            <c:bubble3D val="0"/>
            <c:spPr>
              <a:solidFill>
                <a:schemeClr val="accent5">
                  <a:lumMod val="75000"/>
                </a:schemeClr>
              </a:solidFill>
            </c:spPr>
            <c:extLst>
              <c:ext xmlns:c16="http://schemas.microsoft.com/office/drawing/2014/chart" uri="{C3380CC4-5D6E-409C-BE32-E72D297353CC}">
                <c16:uniqueId val="{0000000B-487B-454E-94BE-317E4D453719}"/>
              </c:ext>
            </c:extLst>
          </c:dPt>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extLst>
          </c:dLbls>
          <c:cat>
            <c:strRef>
              <c:extLst>
                <c:ext xmlns:c15="http://schemas.microsoft.com/office/drawing/2012/chart" uri="{02D57815-91ED-43cb-92C2-25804820EDAC}">
                  <c15:fullRef>
                    <c15:sqref>'Painel de gestão - 1'!$C$15:$C$21</c15:sqref>
                  </c15:fullRef>
                </c:ext>
              </c:extLst>
              <c:f>'Painel de gestão - 1'!$C$15:$C$20</c:f>
              <c:strCache>
                <c:ptCount val="6"/>
                <c:pt idx="0">
                  <c:v> Excluída ou Agrupada - Pós monitoria</c:v>
                </c:pt>
                <c:pt idx="1">
                  <c:v>Ação planejadas e a iniciar</c:v>
                </c:pt>
                <c:pt idx="2">
                  <c:v> Não iniciada</c:v>
                </c:pt>
                <c:pt idx="3">
                  <c:v>Ação planejada e em espera</c:v>
                </c:pt>
                <c:pt idx="4">
                  <c:v> Em andamento</c:v>
                </c:pt>
                <c:pt idx="5">
                  <c:v> Concluída</c:v>
                </c:pt>
              </c:strCache>
            </c:strRef>
          </c:cat>
          <c:val>
            <c:numRef>
              <c:extLst>
                <c:ext xmlns:c15="http://schemas.microsoft.com/office/drawing/2012/chart" uri="{02D57815-91ED-43cb-92C2-25804820EDAC}">
                  <c15:fullRef>
                    <c15:sqref>'Painel de gestão - 1'!$F$15:$F$21</c15:sqref>
                  </c15:fullRef>
                </c:ext>
              </c:extLst>
              <c:f>'Painel de gestão - 1'!$F$15:$F$20</c:f>
              <c:numCache>
                <c:formatCode>General</c:formatCode>
                <c:ptCount val="6"/>
                <c:pt idx="0">
                  <c:v>3</c:v>
                </c:pt>
                <c:pt idx="1">
                  <c:v>10</c:v>
                </c:pt>
                <c:pt idx="2">
                  <c:v>12</c:v>
                </c:pt>
                <c:pt idx="3">
                  <c:v>6</c:v>
                </c:pt>
                <c:pt idx="4">
                  <c:v>16</c:v>
                </c:pt>
                <c:pt idx="5">
                  <c:v>2</c:v>
                </c:pt>
              </c:numCache>
            </c:numRef>
          </c:val>
          <c:extLst>
            <c:ext xmlns:c16="http://schemas.microsoft.com/office/drawing/2014/chart" uri="{C3380CC4-5D6E-409C-BE32-E72D297353CC}">
              <c16:uniqueId val="{0000000C-4A87-488C-847E-A26D49CA03CE}"/>
            </c:ext>
          </c:extLst>
        </c:ser>
        <c:dLbls>
          <c:showLegendKey val="0"/>
          <c:showVal val="1"/>
          <c:showCatName val="0"/>
          <c:showSerName val="0"/>
          <c:showPercent val="0"/>
          <c:showBubbleSize val="0"/>
          <c:showLeaderLines val="0"/>
        </c:dLbls>
        <c:firstSliceAng val="0"/>
        <c:holeSize val="50"/>
      </c:doughnutChart>
      <c:spPr>
        <a:noFill/>
        <a:ln w="25400">
          <a:noFill/>
        </a:ln>
      </c:spPr>
    </c:plotArea>
    <c:legend>
      <c:legendPos val="r"/>
      <c:layout>
        <c:manualLayout>
          <c:xMode val="edge"/>
          <c:yMode val="edge"/>
          <c:x val="0.59897799484626846"/>
          <c:y val="0.11768286970423393"/>
          <c:w val="0.38477668980593727"/>
          <c:h val="0.81849175118189244"/>
        </c:manualLayout>
      </c:layout>
      <c:overlay val="0"/>
      <c:txPr>
        <a:bodyPr/>
        <a:lstStyle/>
        <a:p>
          <a:pPr rtl="0">
            <a:defRPr sz="1100"/>
          </a:pPr>
          <a:endParaRPr lang="pt-BR"/>
        </a:p>
      </c:txPr>
    </c:legend>
    <c:plotVisOnly val="1"/>
    <c:dispBlanksAs val="zero"/>
    <c:showDLblsOverMax val="0"/>
  </c:chart>
  <c:printSettings>
    <c:headerFooter/>
    <c:pageMargins b="0.78740157499999996" l="0.511811024" r="0.511811024" t="0.78740157499999996" header="0.31496062000000064" footer="0.31496062000000064"/>
    <c:pageSetup/>
  </c:printSettings>
</c:chartSpace>
</file>

<file path=xl/drawings/_rels/drawing1.xml.rels><?xml version="1.0" encoding="UTF-8" standalone="yes"?>
<Relationships xmlns="http://schemas.openxmlformats.org/package/2006/relationships"><Relationship Id="rId1" Type="http://schemas.openxmlformats.org/officeDocument/2006/relationships/hyperlink" Target="#SUM&#193;RIO!A1"/></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31</xdr:col>
      <xdr:colOff>1234440</xdr:colOff>
      <xdr:row>3</xdr:row>
      <xdr:rowOff>60960</xdr:rowOff>
    </xdr:from>
    <xdr:to>
      <xdr:col>34</xdr:col>
      <xdr:colOff>1435417</xdr:colOff>
      <xdr:row>5</xdr:row>
      <xdr:rowOff>133612</xdr:rowOff>
    </xdr:to>
    <xdr:sp macro="" textlink="">
      <xdr:nvSpPr>
        <xdr:cNvPr id="2" name="Retângulo de cantos arredondados 1">
          <a:hlinkClick xmlns:r="http://schemas.openxmlformats.org/officeDocument/2006/relationships" r:id="rId1"/>
          <a:extLst>
            <a:ext uri="{FF2B5EF4-FFF2-40B4-BE49-F238E27FC236}">
              <a16:creationId xmlns:a16="http://schemas.microsoft.com/office/drawing/2014/main" id="{28BD574A-9136-4BDA-8165-55E7E5AAE927}"/>
            </a:ext>
          </a:extLst>
        </xdr:cNvPr>
        <xdr:cNvSpPr/>
      </xdr:nvSpPr>
      <xdr:spPr>
        <a:xfrm>
          <a:off x="59908440" y="1394460"/>
          <a:ext cx="4230052" cy="834652"/>
        </a:xfrm>
        <a:prstGeom prst="roundRect">
          <a:avLst/>
        </a:prstGeom>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pt-BR" sz="1050" b="1"/>
            <a:t>CLIQU</a:t>
          </a:r>
          <a:r>
            <a:rPr lang="pt-BR" sz="1050" b="1" baseline="0"/>
            <a:t>E AQUI PARA VOLTAR AO SUMÁRIO</a:t>
          </a:r>
          <a:endParaRPr lang="pt-BR" sz="1050" b="1"/>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193219</xdr:colOff>
      <xdr:row>28</xdr:row>
      <xdr:rowOff>0</xdr:rowOff>
    </xdr:from>
    <xdr:to>
      <xdr:col>21</xdr:col>
      <xdr:colOff>142874</xdr:colOff>
      <xdr:row>43</xdr:row>
      <xdr:rowOff>0</xdr:rowOff>
    </xdr:to>
    <xdr:graphicFrame macro="">
      <xdr:nvGraphicFramePr>
        <xdr:cNvPr id="2" name="Gráfico 1">
          <a:extLst>
            <a:ext uri="{FF2B5EF4-FFF2-40B4-BE49-F238E27FC236}">
              <a16:creationId xmlns:a16="http://schemas.microsoft.com/office/drawing/2014/main" id="{330E185E-5273-40C1-B70D-B1442E243F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163284</xdr:colOff>
      <xdr:row>11</xdr:row>
      <xdr:rowOff>182938</xdr:rowOff>
    </xdr:from>
    <xdr:to>
      <xdr:col>14</xdr:col>
      <xdr:colOff>420963</xdr:colOff>
      <xdr:row>24</xdr:row>
      <xdr:rowOff>41563</xdr:rowOff>
    </xdr:to>
    <xdr:graphicFrame macro="">
      <xdr:nvGraphicFramePr>
        <xdr:cNvPr id="3" name="Gráfico 2">
          <a:extLst>
            <a:ext uri="{FF2B5EF4-FFF2-40B4-BE49-F238E27FC236}">
              <a16:creationId xmlns:a16="http://schemas.microsoft.com/office/drawing/2014/main" id="{86FC7FF3-FB5F-4B9E-8B3B-873A1F1EE2F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550332</xdr:colOff>
      <xdr:row>11</xdr:row>
      <xdr:rowOff>182938</xdr:rowOff>
    </xdr:from>
    <xdr:to>
      <xdr:col>22</xdr:col>
      <xdr:colOff>336864</xdr:colOff>
      <xdr:row>24</xdr:row>
      <xdr:rowOff>41563</xdr:rowOff>
    </xdr:to>
    <xdr:graphicFrame macro="">
      <xdr:nvGraphicFramePr>
        <xdr:cNvPr id="4" name="Gráfico 3">
          <a:extLst>
            <a:ext uri="{FF2B5EF4-FFF2-40B4-BE49-F238E27FC236}">
              <a16:creationId xmlns:a16="http://schemas.microsoft.com/office/drawing/2014/main" id="{F732D300-1A34-4A7E-BCA8-271471E2C4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85697-E44C-4868-BBA1-C2D3DF577C6E}">
  <dimension ref="A1:G947"/>
  <sheetViews>
    <sheetView showGridLines="0" tabSelected="1" topLeftCell="B1" zoomScale="115" zoomScaleNormal="115" workbookViewId="0">
      <selection activeCell="C49" sqref="C49"/>
    </sheetView>
  </sheetViews>
  <sheetFormatPr defaultColWidth="14.42578125" defaultRowHeight="12.75" x14ac:dyDescent="0.2"/>
  <cols>
    <col min="1" max="1" width="42.7109375" style="132" customWidth="1"/>
    <col min="2" max="2" width="7.140625" style="133" customWidth="1"/>
    <col min="3" max="3" width="46.140625" style="134" customWidth="1"/>
    <col min="4" max="4" width="26.85546875" style="131" customWidth="1"/>
    <col min="5" max="5" width="21.42578125" style="131" customWidth="1"/>
    <col min="6" max="6" width="21.7109375" style="131" customWidth="1"/>
    <col min="7" max="7" width="22.28515625" style="131" customWidth="1"/>
    <col min="8" max="16384" width="14.42578125" style="132"/>
  </cols>
  <sheetData>
    <row r="1" spans="1:7" s="120" customFormat="1" x14ac:dyDescent="0.2">
      <c r="A1" s="119" t="s">
        <v>0</v>
      </c>
      <c r="B1" s="119" t="s">
        <v>1</v>
      </c>
      <c r="C1" s="119" t="s">
        <v>2</v>
      </c>
      <c r="D1" s="119" t="s">
        <v>3</v>
      </c>
      <c r="E1" s="119" t="s">
        <v>4</v>
      </c>
      <c r="F1" s="119" t="s">
        <v>5</v>
      </c>
      <c r="G1" s="119" t="s">
        <v>6</v>
      </c>
    </row>
    <row r="2" spans="1:7" s="117" customFormat="1" ht="51" x14ac:dyDescent="0.2">
      <c r="A2" s="112" t="s">
        <v>7</v>
      </c>
      <c r="B2" s="110">
        <v>1</v>
      </c>
      <c r="C2" s="10" t="s">
        <v>8</v>
      </c>
      <c r="D2" s="110" t="s">
        <v>9</v>
      </c>
      <c r="E2" s="110" t="s">
        <v>10</v>
      </c>
      <c r="F2" s="110" t="s">
        <v>11</v>
      </c>
      <c r="G2" s="110" t="s">
        <v>12</v>
      </c>
    </row>
    <row r="3" spans="1:7" s="117" customFormat="1" ht="38.25" x14ac:dyDescent="0.2">
      <c r="A3" s="112" t="s">
        <v>7</v>
      </c>
      <c r="B3" s="110">
        <v>2</v>
      </c>
      <c r="C3" s="10" t="s">
        <v>13</v>
      </c>
      <c r="D3" s="110" t="s">
        <v>9</v>
      </c>
      <c r="E3" s="112" t="s">
        <v>14</v>
      </c>
      <c r="F3" s="112" t="s">
        <v>14</v>
      </c>
      <c r="G3" s="112" t="s">
        <v>14</v>
      </c>
    </row>
    <row r="4" spans="1:7" s="117" customFormat="1" ht="51" x14ac:dyDescent="0.2">
      <c r="A4" s="112" t="s">
        <v>7</v>
      </c>
      <c r="B4" s="110">
        <v>3</v>
      </c>
      <c r="C4" s="10" t="s">
        <v>15</v>
      </c>
      <c r="D4" s="110" t="s">
        <v>9</v>
      </c>
      <c r="E4" s="110" t="s">
        <v>16</v>
      </c>
      <c r="F4" s="110" t="s">
        <v>17</v>
      </c>
      <c r="G4" s="110" t="s">
        <v>18</v>
      </c>
    </row>
    <row r="5" spans="1:7" s="117" customFormat="1" ht="51" x14ac:dyDescent="0.2">
      <c r="A5" s="112" t="s">
        <v>7</v>
      </c>
      <c r="B5" s="110">
        <v>4</v>
      </c>
      <c r="C5" s="10" t="s">
        <v>19</v>
      </c>
      <c r="D5" s="110" t="s">
        <v>9</v>
      </c>
      <c r="E5" s="110" t="s">
        <v>20</v>
      </c>
      <c r="F5" s="110" t="s">
        <v>21</v>
      </c>
      <c r="G5" s="110" t="s">
        <v>22</v>
      </c>
    </row>
    <row r="6" spans="1:7" s="117" customFormat="1" ht="63.75" x14ac:dyDescent="0.2">
      <c r="A6" s="112" t="s">
        <v>7</v>
      </c>
      <c r="B6" s="110">
        <v>5</v>
      </c>
      <c r="C6" s="10" t="s">
        <v>23</v>
      </c>
      <c r="D6" s="110" t="s">
        <v>9</v>
      </c>
      <c r="E6" s="110" t="s">
        <v>24</v>
      </c>
      <c r="F6" s="110" t="s">
        <v>25</v>
      </c>
      <c r="G6" s="110" t="s">
        <v>26</v>
      </c>
    </row>
    <row r="7" spans="1:7" s="118" customFormat="1" ht="63.75" x14ac:dyDescent="0.2">
      <c r="A7" s="112" t="s">
        <v>7</v>
      </c>
      <c r="B7" s="110">
        <v>6</v>
      </c>
      <c r="C7" s="10" t="s">
        <v>27</v>
      </c>
      <c r="D7" s="110" t="s">
        <v>9</v>
      </c>
      <c r="E7" s="110" t="s">
        <v>28</v>
      </c>
      <c r="F7" s="110" t="s">
        <v>29</v>
      </c>
      <c r="G7" s="110" t="s">
        <v>30</v>
      </c>
    </row>
    <row r="8" spans="1:7" s="118" customFormat="1" ht="51" x14ac:dyDescent="0.2">
      <c r="A8" s="112" t="s">
        <v>7</v>
      </c>
      <c r="B8" s="110">
        <v>7</v>
      </c>
      <c r="C8" s="10" t="s">
        <v>31</v>
      </c>
      <c r="D8" s="110" t="s">
        <v>9</v>
      </c>
      <c r="E8" s="110" t="s">
        <v>32</v>
      </c>
      <c r="F8" s="110" t="s">
        <v>33</v>
      </c>
      <c r="G8" s="110" t="s">
        <v>34</v>
      </c>
    </row>
    <row r="9" spans="1:7" s="124" customFormat="1" ht="76.5" x14ac:dyDescent="0.2">
      <c r="A9" s="121" t="s">
        <v>35</v>
      </c>
      <c r="B9" s="122">
        <v>8</v>
      </c>
      <c r="C9" s="123" t="s">
        <v>36</v>
      </c>
      <c r="D9" s="122" t="s">
        <v>37</v>
      </c>
      <c r="E9" s="122" t="s">
        <v>38</v>
      </c>
      <c r="F9" s="122"/>
      <c r="G9" s="122" t="s">
        <v>39</v>
      </c>
    </row>
    <row r="10" spans="1:7" s="118" customFormat="1" ht="102" x14ac:dyDescent="0.2">
      <c r="A10" s="112" t="s">
        <v>35</v>
      </c>
      <c r="B10" s="110">
        <v>9</v>
      </c>
      <c r="C10" s="10" t="s">
        <v>40</v>
      </c>
      <c r="D10" s="112"/>
      <c r="E10" s="110" t="s">
        <v>41</v>
      </c>
      <c r="F10" s="110" t="s">
        <v>42</v>
      </c>
      <c r="G10" s="110" t="s">
        <v>43</v>
      </c>
    </row>
    <row r="11" spans="1:7" s="118" customFormat="1" ht="51" x14ac:dyDescent="0.2">
      <c r="A11" s="112" t="s">
        <v>35</v>
      </c>
      <c r="B11" s="110">
        <v>10</v>
      </c>
      <c r="C11" s="10" t="s">
        <v>44</v>
      </c>
      <c r="D11" s="112"/>
      <c r="E11" s="110" t="s">
        <v>45</v>
      </c>
      <c r="F11" s="110" t="s">
        <v>46</v>
      </c>
      <c r="G11" s="110" t="s">
        <v>47</v>
      </c>
    </row>
    <row r="12" spans="1:7" s="118" customFormat="1" ht="89.25" x14ac:dyDescent="0.2">
      <c r="A12" s="112" t="s">
        <v>35</v>
      </c>
      <c r="B12" s="110">
        <v>11</v>
      </c>
      <c r="C12" s="10" t="s">
        <v>48</v>
      </c>
      <c r="D12" s="112"/>
      <c r="E12" s="110" t="s">
        <v>49</v>
      </c>
      <c r="F12" s="110" t="s">
        <v>50</v>
      </c>
      <c r="G12" s="110" t="s">
        <v>51</v>
      </c>
    </row>
    <row r="13" spans="1:7" s="118" customFormat="1" ht="63.75" x14ac:dyDescent="0.2">
      <c r="A13" s="112" t="s">
        <v>35</v>
      </c>
      <c r="B13" s="110">
        <v>12</v>
      </c>
      <c r="C13" s="10" t="s">
        <v>52</v>
      </c>
      <c r="D13" s="112"/>
      <c r="E13" s="110" t="s">
        <v>53</v>
      </c>
      <c r="F13" s="110" t="s">
        <v>54</v>
      </c>
      <c r="G13" s="110" t="s">
        <v>55</v>
      </c>
    </row>
    <row r="14" spans="1:7" s="118" customFormat="1" ht="76.5" x14ac:dyDescent="0.2">
      <c r="A14" s="112" t="s">
        <v>56</v>
      </c>
      <c r="B14" s="110">
        <v>13</v>
      </c>
      <c r="C14" s="10" t="s">
        <v>57</v>
      </c>
      <c r="D14" s="110" t="s">
        <v>58</v>
      </c>
      <c r="E14" s="110" t="s">
        <v>59</v>
      </c>
      <c r="F14" s="110" t="s">
        <v>60</v>
      </c>
      <c r="G14" s="110" t="s">
        <v>61</v>
      </c>
    </row>
    <row r="15" spans="1:7" s="118" customFormat="1" ht="25.5" x14ac:dyDescent="0.2">
      <c r="A15" s="112" t="s">
        <v>56</v>
      </c>
      <c r="B15" s="110">
        <v>14</v>
      </c>
      <c r="C15" s="10" t="s">
        <v>62</v>
      </c>
      <c r="D15" s="112" t="s">
        <v>14</v>
      </c>
      <c r="E15" s="112"/>
      <c r="F15" s="112"/>
      <c r="G15" s="112"/>
    </row>
    <row r="16" spans="1:7" s="118" customFormat="1" ht="38.25" x14ac:dyDescent="0.2">
      <c r="A16" s="112" t="s">
        <v>56</v>
      </c>
      <c r="B16" s="110">
        <v>15</v>
      </c>
      <c r="C16" s="10" t="s">
        <v>63</v>
      </c>
      <c r="D16" s="112" t="s">
        <v>14</v>
      </c>
      <c r="E16" s="112"/>
      <c r="F16" s="112"/>
      <c r="G16" s="112"/>
    </row>
    <row r="17" spans="1:7" s="118" customFormat="1" ht="89.25" x14ac:dyDescent="0.2">
      <c r="A17" s="112" t="s">
        <v>64</v>
      </c>
      <c r="B17" s="110">
        <v>16</v>
      </c>
      <c r="C17" s="10" t="s">
        <v>65</v>
      </c>
      <c r="D17" s="110" t="s">
        <v>66</v>
      </c>
      <c r="E17" s="110" t="s">
        <v>67</v>
      </c>
      <c r="F17" s="110" t="s">
        <v>68</v>
      </c>
      <c r="G17" s="110" t="s">
        <v>69</v>
      </c>
    </row>
    <row r="18" spans="1:7" s="118" customFormat="1" ht="51" x14ac:dyDescent="0.2">
      <c r="A18" s="112" t="s">
        <v>64</v>
      </c>
      <c r="B18" s="110">
        <v>17</v>
      </c>
      <c r="C18" s="10" t="s">
        <v>70</v>
      </c>
      <c r="D18" s="110" t="s">
        <v>66</v>
      </c>
      <c r="E18" s="110" t="s">
        <v>71</v>
      </c>
      <c r="F18" s="110" t="s">
        <v>72</v>
      </c>
      <c r="G18" s="110" t="s">
        <v>73</v>
      </c>
    </row>
    <row r="19" spans="1:7" s="118" customFormat="1" ht="229.5" x14ac:dyDescent="0.2">
      <c r="A19" s="112" t="s">
        <v>64</v>
      </c>
      <c r="B19" s="110">
        <v>18</v>
      </c>
      <c r="C19" s="10" t="s">
        <v>74</v>
      </c>
      <c r="D19" s="110" t="s">
        <v>66</v>
      </c>
      <c r="E19" s="110" t="s">
        <v>75</v>
      </c>
      <c r="F19" s="110" t="s">
        <v>76</v>
      </c>
      <c r="G19" s="110" t="s">
        <v>77</v>
      </c>
    </row>
    <row r="20" spans="1:7" s="118" customFormat="1" ht="63.75" x14ac:dyDescent="0.2">
      <c r="A20" s="112" t="s">
        <v>64</v>
      </c>
      <c r="B20" s="110">
        <v>19</v>
      </c>
      <c r="C20" s="10" t="s">
        <v>78</v>
      </c>
      <c r="D20" s="112"/>
      <c r="E20" s="110" t="s">
        <v>79</v>
      </c>
      <c r="F20" s="110" t="s">
        <v>80</v>
      </c>
      <c r="G20" s="110" t="s">
        <v>81</v>
      </c>
    </row>
    <row r="21" spans="1:7" s="118" customFormat="1" ht="89.25" x14ac:dyDescent="0.2">
      <c r="A21" s="112" t="s">
        <v>64</v>
      </c>
      <c r="B21" s="110">
        <v>20</v>
      </c>
      <c r="C21" s="10" t="s">
        <v>82</v>
      </c>
      <c r="D21" s="112"/>
      <c r="E21" s="110" t="s">
        <v>83</v>
      </c>
      <c r="F21" s="110" t="s">
        <v>84</v>
      </c>
      <c r="G21" s="125" t="s">
        <v>85</v>
      </c>
    </row>
    <row r="22" spans="1:7" s="118" customFormat="1" ht="76.5" x14ac:dyDescent="0.2">
      <c r="A22" s="112" t="s">
        <v>64</v>
      </c>
      <c r="B22" s="110">
        <v>21</v>
      </c>
      <c r="C22" s="10" t="s">
        <v>86</v>
      </c>
      <c r="D22" s="112"/>
      <c r="E22" s="110" t="s">
        <v>87</v>
      </c>
      <c r="F22" s="110" t="s">
        <v>88</v>
      </c>
      <c r="G22" s="110" t="s">
        <v>89</v>
      </c>
    </row>
    <row r="23" spans="1:7" s="118" customFormat="1" ht="63.75" x14ac:dyDescent="0.2">
      <c r="A23" s="112" t="s">
        <v>90</v>
      </c>
      <c r="B23" s="110">
        <v>22</v>
      </c>
      <c r="C23" s="10" t="s">
        <v>91</v>
      </c>
      <c r="D23" s="110" t="s">
        <v>92</v>
      </c>
      <c r="E23" s="126" t="s">
        <v>93</v>
      </c>
      <c r="F23" s="126" t="s">
        <v>94</v>
      </c>
      <c r="G23" s="126" t="s">
        <v>95</v>
      </c>
    </row>
    <row r="24" spans="1:7" s="118" customFormat="1" ht="38.25" x14ac:dyDescent="0.2">
      <c r="A24" s="112" t="s">
        <v>90</v>
      </c>
      <c r="B24" s="110">
        <v>23</v>
      </c>
      <c r="C24" s="10" t="s">
        <v>96</v>
      </c>
      <c r="D24" s="112"/>
      <c r="E24" s="126" t="s">
        <v>93</v>
      </c>
      <c r="F24" s="126" t="s">
        <v>94</v>
      </c>
      <c r="G24" s="125" t="s">
        <v>97</v>
      </c>
    </row>
    <row r="25" spans="1:7" s="118" customFormat="1" ht="51" x14ac:dyDescent="0.2">
      <c r="A25" s="112" t="s">
        <v>98</v>
      </c>
      <c r="B25" s="110">
        <v>24</v>
      </c>
      <c r="C25" s="10" t="s">
        <v>99</v>
      </c>
      <c r="D25" s="112" t="s">
        <v>100</v>
      </c>
      <c r="E25" s="110" t="s">
        <v>101</v>
      </c>
      <c r="F25" s="110" t="s">
        <v>102</v>
      </c>
      <c r="G25" s="110" t="s">
        <v>103</v>
      </c>
    </row>
    <row r="26" spans="1:7" s="118" customFormat="1" ht="38.25" x14ac:dyDescent="0.2">
      <c r="A26" s="112" t="s">
        <v>98</v>
      </c>
      <c r="B26" s="110">
        <v>25</v>
      </c>
      <c r="C26" s="10" t="s">
        <v>104</v>
      </c>
      <c r="D26" s="112" t="s">
        <v>100</v>
      </c>
      <c r="E26" s="112"/>
      <c r="F26" s="112"/>
      <c r="G26" s="112"/>
    </row>
    <row r="27" spans="1:7" s="124" customFormat="1" ht="25.5" x14ac:dyDescent="0.2">
      <c r="A27" s="121" t="s">
        <v>105</v>
      </c>
      <c r="B27" s="122">
        <v>26</v>
      </c>
      <c r="C27" s="123" t="s">
        <v>106</v>
      </c>
      <c r="D27" s="122" t="s">
        <v>107</v>
      </c>
      <c r="E27" s="121"/>
      <c r="F27" s="121"/>
      <c r="G27" s="121"/>
    </row>
    <row r="28" spans="1:7" s="124" customFormat="1" ht="38.25" x14ac:dyDescent="0.2">
      <c r="A28" s="121" t="s">
        <v>105</v>
      </c>
      <c r="B28" s="122">
        <v>27</v>
      </c>
      <c r="C28" s="123" t="s">
        <v>108</v>
      </c>
      <c r="D28" s="122" t="s">
        <v>107</v>
      </c>
      <c r="E28" s="122" t="s">
        <v>109</v>
      </c>
      <c r="F28" s="122" t="s">
        <v>110</v>
      </c>
      <c r="G28" s="127" t="s">
        <v>111</v>
      </c>
    </row>
    <row r="29" spans="1:7" s="124" customFormat="1" ht="51" x14ac:dyDescent="0.2">
      <c r="A29" s="121" t="s">
        <v>105</v>
      </c>
      <c r="B29" s="122">
        <v>28</v>
      </c>
      <c r="C29" s="123" t="s">
        <v>112</v>
      </c>
      <c r="D29" s="122" t="s">
        <v>107</v>
      </c>
      <c r="E29" s="122" t="s">
        <v>113</v>
      </c>
      <c r="F29" s="122" t="s">
        <v>114</v>
      </c>
      <c r="G29" s="127" t="s">
        <v>115</v>
      </c>
    </row>
    <row r="30" spans="1:7" s="118" customFormat="1" ht="63.75" x14ac:dyDescent="0.2">
      <c r="A30" s="112" t="s">
        <v>105</v>
      </c>
      <c r="B30" s="110">
        <v>29</v>
      </c>
      <c r="C30" s="10" t="s">
        <v>116</v>
      </c>
      <c r="D30" s="110" t="s">
        <v>107</v>
      </c>
      <c r="E30" s="110" t="s">
        <v>117</v>
      </c>
      <c r="F30" s="110" t="s">
        <v>118</v>
      </c>
      <c r="G30" s="128"/>
    </row>
    <row r="31" spans="1:7" s="118" customFormat="1" ht="25.5" x14ac:dyDescent="0.2">
      <c r="A31" s="112" t="s">
        <v>105</v>
      </c>
      <c r="B31" s="110">
        <v>30</v>
      </c>
      <c r="C31" s="10" t="s">
        <v>119</v>
      </c>
      <c r="D31" s="110" t="s">
        <v>107</v>
      </c>
      <c r="E31" s="110" t="s">
        <v>120</v>
      </c>
      <c r="F31" s="110" t="s">
        <v>121</v>
      </c>
      <c r="G31" s="128" t="s">
        <v>122</v>
      </c>
    </row>
    <row r="32" spans="1:7" s="118" customFormat="1" ht="51" x14ac:dyDescent="0.2">
      <c r="A32" s="112" t="s">
        <v>105</v>
      </c>
      <c r="B32" s="110">
        <v>31</v>
      </c>
      <c r="C32" s="10" t="s">
        <v>123</v>
      </c>
      <c r="D32" s="110" t="s">
        <v>107</v>
      </c>
      <c r="E32" s="110" t="s">
        <v>124</v>
      </c>
      <c r="F32" s="110" t="s">
        <v>125</v>
      </c>
      <c r="G32" s="128" t="s">
        <v>126</v>
      </c>
    </row>
    <row r="33" spans="1:7" s="118" customFormat="1" ht="63.75" x14ac:dyDescent="0.2">
      <c r="A33" s="112" t="s">
        <v>127</v>
      </c>
      <c r="B33" s="110">
        <v>32</v>
      </c>
      <c r="C33" s="10" t="s">
        <v>128</v>
      </c>
      <c r="D33" s="110" t="s">
        <v>129</v>
      </c>
      <c r="E33" s="110" t="s">
        <v>130</v>
      </c>
      <c r="F33" s="110" t="s">
        <v>131</v>
      </c>
      <c r="G33" s="110" t="s">
        <v>132</v>
      </c>
    </row>
    <row r="34" spans="1:7" s="118" customFormat="1" ht="38.25" x14ac:dyDescent="0.2">
      <c r="A34" s="112" t="s">
        <v>127</v>
      </c>
      <c r="B34" s="110">
        <v>33</v>
      </c>
      <c r="C34" s="10" t="s">
        <v>133</v>
      </c>
      <c r="D34" s="112"/>
      <c r="E34" s="110" t="s">
        <v>134</v>
      </c>
      <c r="F34" s="110" t="s">
        <v>135</v>
      </c>
      <c r="G34" s="110" t="s">
        <v>136</v>
      </c>
    </row>
    <row r="35" spans="1:7" s="118" customFormat="1" ht="38.25" x14ac:dyDescent="0.2">
      <c r="A35" s="112" t="s">
        <v>137</v>
      </c>
      <c r="B35" s="110">
        <v>34</v>
      </c>
      <c r="C35" s="10" t="s">
        <v>138</v>
      </c>
      <c r="D35" s="110" t="s">
        <v>139</v>
      </c>
      <c r="E35" s="110" t="s">
        <v>140</v>
      </c>
      <c r="F35" s="110" t="s">
        <v>141</v>
      </c>
      <c r="G35" s="128" t="s">
        <v>142</v>
      </c>
    </row>
    <row r="36" spans="1:7" s="118" customFormat="1" ht="38.25" x14ac:dyDescent="0.2">
      <c r="A36" s="112" t="s">
        <v>137</v>
      </c>
      <c r="B36" s="110">
        <v>35</v>
      </c>
      <c r="C36" s="10" t="s">
        <v>143</v>
      </c>
      <c r="D36" s="112"/>
      <c r="E36" s="110" t="s">
        <v>144</v>
      </c>
      <c r="F36" s="110" t="s">
        <v>145</v>
      </c>
      <c r="G36" s="128" t="s">
        <v>146</v>
      </c>
    </row>
    <row r="37" spans="1:7" s="118" customFormat="1" ht="63.75" x14ac:dyDescent="0.2">
      <c r="A37" s="112" t="s">
        <v>147</v>
      </c>
      <c r="B37" s="110">
        <v>36</v>
      </c>
      <c r="C37" s="10" t="s">
        <v>148</v>
      </c>
      <c r="D37" s="110" t="s">
        <v>149</v>
      </c>
      <c r="E37" s="110" t="s">
        <v>150</v>
      </c>
      <c r="F37" s="110" t="s">
        <v>151</v>
      </c>
      <c r="G37" s="110" t="s">
        <v>152</v>
      </c>
    </row>
    <row r="38" spans="1:7" s="118" customFormat="1" ht="51" x14ac:dyDescent="0.2">
      <c r="A38" s="112" t="s">
        <v>147</v>
      </c>
      <c r="B38" s="110">
        <v>37</v>
      </c>
      <c r="C38" s="10" t="s">
        <v>153</v>
      </c>
      <c r="D38" s="110" t="s">
        <v>149</v>
      </c>
      <c r="E38" s="110" t="s">
        <v>154</v>
      </c>
      <c r="F38" s="110" t="s">
        <v>155</v>
      </c>
      <c r="G38" s="110" t="s">
        <v>156</v>
      </c>
    </row>
    <row r="39" spans="1:7" s="118" customFormat="1" ht="51" x14ac:dyDescent="0.2">
      <c r="A39" s="112" t="s">
        <v>147</v>
      </c>
      <c r="B39" s="110">
        <v>38</v>
      </c>
      <c r="C39" s="10" t="s">
        <v>157</v>
      </c>
      <c r="D39" s="110" t="s">
        <v>149</v>
      </c>
      <c r="E39" s="110" t="s">
        <v>158</v>
      </c>
      <c r="F39" s="110"/>
      <c r="G39" s="110" t="s">
        <v>159</v>
      </c>
    </row>
    <row r="40" spans="1:7" s="118" customFormat="1" ht="51" x14ac:dyDescent="0.2">
      <c r="A40" s="112" t="s">
        <v>147</v>
      </c>
      <c r="B40" s="110">
        <v>39</v>
      </c>
      <c r="C40" s="10" t="s">
        <v>160</v>
      </c>
      <c r="D40" s="110" t="s">
        <v>149</v>
      </c>
      <c r="E40" s="110" t="s">
        <v>161</v>
      </c>
      <c r="F40" s="110" t="s">
        <v>162</v>
      </c>
      <c r="G40" s="110" t="s">
        <v>163</v>
      </c>
    </row>
    <row r="41" spans="1:7" s="118" customFormat="1" ht="38.25" x14ac:dyDescent="0.2">
      <c r="A41" s="112" t="s">
        <v>164</v>
      </c>
      <c r="B41" s="110">
        <v>40</v>
      </c>
      <c r="C41" s="10" t="s">
        <v>165</v>
      </c>
      <c r="D41" s="110" t="s">
        <v>166</v>
      </c>
      <c r="E41" s="110" t="s">
        <v>167</v>
      </c>
      <c r="F41" s="110" t="s">
        <v>168</v>
      </c>
      <c r="G41" s="128" t="s">
        <v>169</v>
      </c>
    </row>
    <row r="42" spans="1:7" s="118" customFormat="1" ht="76.5" x14ac:dyDescent="0.2">
      <c r="A42" s="112" t="s">
        <v>164</v>
      </c>
      <c r="B42" s="110">
        <v>41</v>
      </c>
      <c r="C42" s="10" t="s">
        <v>170</v>
      </c>
      <c r="D42" s="110" t="s">
        <v>171</v>
      </c>
      <c r="E42" s="110" t="s">
        <v>172</v>
      </c>
      <c r="F42" s="142"/>
      <c r="G42" s="110" t="s">
        <v>173</v>
      </c>
    </row>
    <row r="43" spans="1:7" s="118" customFormat="1" ht="89.25" x14ac:dyDescent="0.2">
      <c r="A43" s="10" t="s">
        <v>7</v>
      </c>
      <c r="B43" s="110">
        <v>42</v>
      </c>
      <c r="C43" s="10" t="s">
        <v>174</v>
      </c>
      <c r="D43" s="112"/>
      <c r="E43" s="110" t="s">
        <v>175</v>
      </c>
      <c r="F43" s="110" t="s">
        <v>176</v>
      </c>
      <c r="G43" s="110" t="s">
        <v>177</v>
      </c>
    </row>
    <row r="44" spans="1:7" s="118" customFormat="1" ht="178.5" x14ac:dyDescent="0.2">
      <c r="A44" s="10" t="s">
        <v>35</v>
      </c>
      <c r="B44" s="110">
        <v>43</v>
      </c>
      <c r="C44" s="10" t="s">
        <v>178</v>
      </c>
      <c r="D44" s="112"/>
      <c r="E44" s="110" t="s">
        <v>179</v>
      </c>
      <c r="F44" s="110" t="s">
        <v>180</v>
      </c>
      <c r="G44" s="110" t="s">
        <v>181</v>
      </c>
    </row>
    <row r="45" spans="1:7" s="118" customFormat="1" ht="89.25" x14ac:dyDescent="0.2">
      <c r="A45" s="10" t="s">
        <v>182</v>
      </c>
      <c r="B45" s="110">
        <v>44</v>
      </c>
      <c r="C45" s="10" t="s">
        <v>183</v>
      </c>
      <c r="D45" s="112"/>
      <c r="E45" s="110" t="s">
        <v>184</v>
      </c>
      <c r="F45" s="110" t="s">
        <v>185</v>
      </c>
      <c r="G45" s="110" t="s">
        <v>186</v>
      </c>
    </row>
    <row r="46" spans="1:7" s="118" customFormat="1" ht="76.5" x14ac:dyDescent="0.2">
      <c r="A46" s="10" t="s">
        <v>137</v>
      </c>
      <c r="B46" s="110">
        <v>45</v>
      </c>
      <c r="C46" s="10" t="s">
        <v>187</v>
      </c>
      <c r="D46" s="112"/>
      <c r="E46" s="110" t="s">
        <v>188</v>
      </c>
      <c r="F46" s="110" t="s">
        <v>189</v>
      </c>
      <c r="G46" s="110" t="s">
        <v>190</v>
      </c>
    </row>
    <row r="47" spans="1:7" s="118" customFormat="1" ht="89.25" x14ac:dyDescent="0.2">
      <c r="A47" s="10" t="s">
        <v>90</v>
      </c>
      <c r="B47" s="110">
        <v>46</v>
      </c>
      <c r="C47" s="10" t="s">
        <v>191</v>
      </c>
      <c r="D47" s="112"/>
      <c r="E47" s="110" t="s">
        <v>192</v>
      </c>
      <c r="F47" s="110" t="s">
        <v>193</v>
      </c>
      <c r="G47" s="110" t="s">
        <v>193</v>
      </c>
    </row>
    <row r="48" spans="1:7" s="118" customFormat="1" ht="51" x14ac:dyDescent="0.2">
      <c r="A48" s="112" t="s">
        <v>35</v>
      </c>
      <c r="B48" s="110">
        <v>47</v>
      </c>
      <c r="C48" s="10" t="s">
        <v>194</v>
      </c>
      <c r="D48" s="112"/>
      <c r="E48" s="110" t="s">
        <v>195</v>
      </c>
      <c r="F48" s="110" t="s">
        <v>196</v>
      </c>
      <c r="G48" s="110" t="s">
        <v>197</v>
      </c>
    </row>
    <row r="49" spans="1:7" s="118" customFormat="1" ht="63.75" x14ac:dyDescent="0.2">
      <c r="A49" s="112" t="s">
        <v>35</v>
      </c>
      <c r="B49" s="110">
        <v>48</v>
      </c>
      <c r="C49" s="10" t="s">
        <v>198</v>
      </c>
      <c r="D49" s="112"/>
      <c r="E49" s="110" t="s">
        <v>199</v>
      </c>
      <c r="F49" s="110" t="s">
        <v>200</v>
      </c>
      <c r="G49" s="110" t="s">
        <v>201</v>
      </c>
    </row>
    <row r="50" spans="1:7" s="118" customFormat="1" ht="38.25" x14ac:dyDescent="0.2">
      <c r="A50" s="10" t="s">
        <v>90</v>
      </c>
      <c r="B50" s="110">
        <v>49</v>
      </c>
      <c r="C50" s="10" t="s">
        <v>202</v>
      </c>
      <c r="D50" s="112"/>
      <c r="E50" s="110" t="s">
        <v>203</v>
      </c>
      <c r="F50" s="110"/>
      <c r="G50" s="110" t="s">
        <v>204</v>
      </c>
    </row>
    <row r="51" spans="1:7" s="139" customFormat="1" x14ac:dyDescent="0.2">
      <c r="A51" s="135"/>
      <c r="B51" s="136"/>
      <c r="C51" s="137"/>
      <c r="D51" s="138"/>
      <c r="E51" s="138"/>
      <c r="F51" s="138"/>
      <c r="G51" s="138"/>
    </row>
    <row r="52" spans="1:7" s="139" customFormat="1" x14ac:dyDescent="0.2">
      <c r="A52" s="135"/>
      <c r="B52" s="136"/>
      <c r="C52" s="137"/>
      <c r="D52" s="138"/>
      <c r="E52" s="138"/>
      <c r="F52" s="138"/>
      <c r="G52" s="138"/>
    </row>
    <row r="53" spans="1:7" s="139" customFormat="1" ht="15.75" customHeight="1" x14ac:dyDescent="0.2">
      <c r="A53" s="135"/>
      <c r="B53" s="136"/>
      <c r="C53" s="137"/>
      <c r="D53" s="138"/>
      <c r="E53" s="138"/>
      <c r="F53" s="138"/>
      <c r="G53" s="138"/>
    </row>
    <row r="54" spans="1:7" s="139" customFormat="1" ht="15.75" customHeight="1" x14ac:dyDescent="0.2">
      <c r="A54" s="135"/>
      <c r="B54" s="136"/>
      <c r="C54" s="137"/>
      <c r="D54" s="138"/>
      <c r="E54" s="138"/>
      <c r="F54" s="138"/>
      <c r="G54" s="138"/>
    </row>
    <row r="55" spans="1:7" s="139" customFormat="1" ht="15.75" customHeight="1" x14ac:dyDescent="0.2">
      <c r="A55" s="135"/>
      <c r="B55" s="136"/>
      <c r="C55" s="137"/>
      <c r="D55" s="138"/>
      <c r="E55" s="138"/>
      <c r="F55" s="138"/>
      <c r="G55" s="138"/>
    </row>
    <row r="56" spans="1:7" s="139" customFormat="1" ht="15.75" customHeight="1" x14ac:dyDescent="0.2">
      <c r="A56" s="135"/>
      <c r="B56" s="136"/>
      <c r="C56" s="137"/>
      <c r="D56" s="138"/>
      <c r="E56" s="138"/>
      <c r="F56" s="138"/>
      <c r="G56" s="138"/>
    </row>
    <row r="57" spans="1:7" s="139" customFormat="1" ht="15.75" customHeight="1" x14ac:dyDescent="0.2">
      <c r="A57" s="135"/>
      <c r="B57" s="136"/>
      <c r="C57" s="137"/>
      <c r="D57" s="138"/>
      <c r="E57" s="138"/>
      <c r="F57" s="138"/>
      <c r="G57" s="138"/>
    </row>
    <row r="58" spans="1:7" s="139" customFormat="1" ht="15.75" customHeight="1" x14ac:dyDescent="0.2">
      <c r="A58" s="135"/>
      <c r="B58" s="136"/>
      <c r="C58" s="137"/>
      <c r="D58" s="138"/>
      <c r="E58" s="138"/>
      <c r="F58" s="138"/>
      <c r="G58" s="138"/>
    </row>
    <row r="59" spans="1:7" s="139" customFormat="1" ht="15.75" customHeight="1" x14ac:dyDescent="0.2">
      <c r="A59" s="135"/>
      <c r="B59" s="136"/>
      <c r="C59" s="137"/>
      <c r="D59" s="138"/>
      <c r="E59" s="138"/>
      <c r="F59" s="138"/>
      <c r="G59" s="138"/>
    </row>
    <row r="60" spans="1:7" s="139" customFormat="1" ht="15.75" customHeight="1" x14ac:dyDescent="0.2">
      <c r="A60" s="135"/>
      <c r="B60" s="136"/>
      <c r="C60" s="137"/>
      <c r="D60" s="138"/>
      <c r="E60" s="138"/>
      <c r="F60" s="138"/>
      <c r="G60" s="138"/>
    </row>
    <row r="61" spans="1:7" s="139" customFormat="1" ht="15.75" customHeight="1" x14ac:dyDescent="0.2">
      <c r="A61" s="135"/>
      <c r="B61" s="136"/>
      <c r="C61" s="137"/>
      <c r="D61" s="138"/>
      <c r="E61" s="138"/>
      <c r="F61" s="138"/>
      <c r="G61" s="138"/>
    </row>
    <row r="62" spans="1:7" s="139" customFormat="1" ht="15.75" customHeight="1" x14ac:dyDescent="0.2">
      <c r="A62" s="135"/>
      <c r="B62" s="136"/>
      <c r="C62" s="137"/>
      <c r="D62" s="138"/>
      <c r="E62" s="138"/>
      <c r="F62" s="138"/>
      <c r="G62" s="138"/>
    </row>
    <row r="63" spans="1:7" s="139" customFormat="1" ht="15.75" customHeight="1" x14ac:dyDescent="0.2">
      <c r="A63" s="135"/>
      <c r="B63" s="136"/>
      <c r="C63" s="137"/>
      <c r="D63" s="138"/>
      <c r="E63" s="138"/>
      <c r="F63" s="138"/>
      <c r="G63" s="138"/>
    </row>
    <row r="64" spans="1:7" s="139" customFormat="1" ht="15.75" customHeight="1" x14ac:dyDescent="0.2">
      <c r="A64" s="135"/>
      <c r="B64" s="136"/>
      <c r="C64" s="137"/>
      <c r="D64" s="138"/>
      <c r="E64" s="138"/>
      <c r="F64" s="138"/>
      <c r="G64" s="138"/>
    </row>
    <row r="65" spans="1:7" s="139" customFormat="1" ht="15.75" customHeight="1" x14ac:dyDescent="0.2">
      <c r="A65" s="135"/>
      <c r="B65" s="136"/>
      <c r="C65" s="137"/>
      <c r="D65" s="138"/>
      <c r="E65" s="138"/>
      <c r="F65" s="138"/>
      <c r="G65" s="138"/>
    </row>
    <row r="66" spans="1:7" s="139" customFormat="1" ht="15.75" customHeight="1" x14ac:dyDescent="0.2">
      <c r="A66" s="135"/>
      <c r="B66" s="136"/>
      <c r="C66" s="137"/>
      <c r="D66" s="138"/>
      <c r="E66" s="138"/>
      <c r="F66" s="138"/>
      <c r="G66" s="138"/>
    </row>
    <row r="67" spans="1:7" s="139" customFormat="1" ht="15.75" customHeight="1" x14ac:dyDescent="0.2">
      <c r="A67" s="135"/>
      <c r="B67" s="136"/>
      <c r="C67" s="137"/>
      <c r="D67" s="138"/>
      <c r="E67" s="138"/>
      <c r="F67" s="138"/>
      <c r="G67" s="138"/>
    </row>
    <row r="68" spans="1:7" s="139" customFormat="1" ht="15.75" customHeight="1" x14ac:dyDescent="0.2">
      <c r="A68" s="135"/>
      <c r="B68" s="136"/>
      <c r="C68" s="137"/>
      <c r="D68" s="138"/>
      <c r="E68" s="138"/>
      <c r="F68" s="138"/>
      <c r="G68" s="138"/>
    </row>
    <row r="69" spans="1:7" s="139" customFormat="1" ht="15.75" customHeight="1" x14ac:dyDescent="0.2">
      <c r="A69" s="135"/>
      <c r="B69" s="136"/>
      <c r="C69" s="137"/>
      <c r="D69" s="138"/>
      <c r="E69" s="138"/>
      <c r="F69" s="138"/>
      <c r="G69" s="138"/>
    </row>
    <row r="70" spans="1:7" s="139" customFormat="1" ht="15.75" customHeight="1" x14ac:dyDescent="0.2">
      <c r="A70" s="135"/>
      <c r="B70" s="136"/>
      <c r="C70" s="137"/>
      <c r="D70" s="138"/>
      <c r="E70" s="138"/>
      <c r="F70" s="138"/>
      <c r="G70" s="138"/>
    </row>
    <row r="71" spans="1:7" s="139" customFormat="1" ht="15.75" customHeight="1" x14ac:dyDescent="0.2">
      <c r="A71" s="135"/>
      <c r="B71" s="136"/>
      <c r="C71" s="137"/>
      <c r="D71" s="138"/>
      <c r="E71" s="138"/>
      <c r="F71" s="138"/>
      <c r="G71" s="138"/>
    </row>
    <row r="72" spans="1:7" s="139" customFormat="1" ht="15.75" customHeight="1" x14ac:dyDescent="0.2">
      <c r="A72" s="135"/>
      <c r="B72" s="136"/>
      <c r="C72" s="137"/>
      <c r="D72" s="138"/>
      <c r="E72" s="138"/>
      <c r="F72" s="138"/>
      <c r="G72" s="138"/>
    </row>
    <row r="73" spans="1:7" s="139" customFormat="1" ht="15.75" customHeight="1" x14ac:dyDescent="0.2">
      <c r="A73" s="135"/>
      <c r="B73" s="136"/>
      <c r="C73" s="137"/>
      <c r="D73" s="138"/>
      <c r="E73" s="138"/>
      <c r="F73" s="138"/>
      <c r="G73" s="138"/>
    </row>
    <row r="74" spans="1:7" s="139" customFormat="1" ht="15.75" customHeight="1" x14ac:dyDescent="0.2">
      <c r="A74" s="135"/>
      <c r="B74" s="136"/>
      <c r="C74" s="137"/>
      <c r="D74" s="138"/>
      <c r="E74" s="138"/>
      <c r="F74" s="138"/>
      <c r="G74" s="138"/>
    </row>
    <row r="75" spans="1:7" s="139" customFormat="1" ht="15.75" customHeight="1" x14ac:dyDescent="0.2">
      <c r="A75" s="135"/>
      <c r="B75" s="136"/>
      <c r="C75" s="137"/>
      <c r="D75" s="138"/>
      <c r="E75" s="138"/>
      <c r="F75" s="138"/>
      <c r="G75" s="138"/>
    </row>
    <row r="76" spans="1:7" s="139" customFormat="1" ht="15.75" customHeight="1" x14ac:dyDescent="0.2">
      <c r="A76" s="135"/>
      <c r="B76" s="136"/>
      <c r="C76" s="137"/>
      <c r="D76" s="138"/>
      <c r="E76" s="138"/>
      <c r="F76" s="138"/>
      <c r="G76" s="138"/>
    </row>
    <row r="77" spans="1:7" s="139" customFormat="1" ht="15.75" customHeight="1" x14ac:dyDescent="0.2">
      <c r="A77" s="135"/>
      <c r="B77" s="136"/>
      <c r="C77" s="137"/>
      <c r="D77" s="138"/>
      <c r="E77" s="138"/>
      <c r="F77" s="138"/>
      <c r="G77" s="138"/>
    </row>
    <row r="78" spans="1:7" s="139" customFormat="1" ht="15.75" customHeight="1" x14ac:dyDescent="0.2">
      <c r="A78" s="135"/>
      <c r="B78" s="136"/>
      <c r="C78" s="137"/>
      <c r="D78" s="138"/>
      <c r="E78" s="138"/>
      <c r="F78" s="138"/>
      <c r="G78" s="138"/>
    </row>
    <row r="79" spans="1:7" s="139" customFormat="1" ht="15.75" customHeight="1" x14ac:dyDescent="0.2">
      <c r="A79" s="135"/>
      <c r="B79" s="136"/>
      <c r="C79" s="137"/>
      <c r="D79" s="138"/>
      <c r="E79" s="138"/>
      <c r="F79" s="138"/>
      <c r="G79" s="138"/>
    </row>
    <row r="80" spans="1:7" s="139" customFormat="1" ht="15.75" customHeight="1" x14ac:dyDescent="0.2">
      <c r="A80" s="135"/>
      <c r="B80" s="136"/>
      <c r="C80" s="137"/>
      <c r="D80" s="138"/>
      <c r="E80" s="138"/>
      <c r="F80" s="138"/>
      <c r="G80" s="138"/>
    </row>
    <row r="81" spans="1:7" s="139" customFormat="1" ht="15.75" customHeight="1" x14ac:dyDescent="0.2">
      <c r="A81" s="135"/>
      <c r="B81" s="136"/>
      <c r="C81" s="137"/>
      <c r="D81" s="138"/>
      <c r="E81" s="138"/>
      <c r="F81" s="138"/>
      <c r="G81" s="138"/>
    </row>
    <row r="82" spans="1:7" s="139" customFormat="1" ht="15.75" customHeight="1" x14ac:dyDescent="0.2">
      <c r="A82" s="135"/>
      <c r="B82" s="136"/>
      <c r="C82" s="137"/>
      <c r="D82" s="138"/>
      <c r="E82" s="138"/>
      <c r="F82" s="138"/>
      <c r="G82" s="138"/>
    </row>
    <row r="83" spans="1:7" s="139" customFormat="1" ht="15.75" customHeight="1" x14ac:dyDescent="0.2">
      <c r="A83" s="135"/>
      <c r="B83" s="136"/>
      <c r="C83" s="137"/>
      <c r="D83" s="138"/>
      <c r="E83" s="138"/>
      <c r="F83" s="138"/>
      <c r="G83" s="138"/>
    </row>
    <row r="84" spans="1:7" s="139" customFormat="1" ht="15.75" customHeight="1" x14ac:dyDescent="0.2">
      <c r="A84" s="135"/>
      <c r="B84" s="136"/>
      <c r="C84" s="137"/>
      <c r="D84" s="138"/>
      <c r="E84" s="138"/>
      <c r="F84" s="138"/>
      <c r="G84" s="138"/>
    </row>
    <row r="85" spans="1:7" s="139" customFormat="1" ht="15.75" customHeight="1" x14ac:dyDescent="0.2">
      <c r="A85" s="135"/>
      <c r="B85" s="136"/>
      <c r="C85" s="137"/>
      <c r="D85" s="138"/>
      <c r="E85" s="138"/>
      <c r="F85" s="138"/>
      <c r="G85" s="138"/>
    </row>
    <row r="86" spans="1:7" s="139" customFormat="1" ht="15.75" customHeight="1" x14ac:dyDescent="0.2">
      <c r="A86" s="135"/>
      <c r="B86" s="136"/>
      <c r="C86" s="137"/>
      <c r="D86" s="138"/>
      <c r="E86" s="138"/>
      <c r="F86" s="138"/>
      <c r="G86" s="138"/>
    </row>
    <row r="87" spans="1:7" s="139" customFormat="1" ht="15.75" customHeight="1" x14ac:dyDescent="0.2">
      <c r="A87" s="135"/>
      <c r="B87" s="136"/>
      <c r="C87" s="137"/>
      <c r="D87" s="138"/>
      <c r="E87" s="138"/>
      <c r="F87" s="138"/>
      <c r="G87" s="138"/>
    </row>
    <row r="88" spans="1:7" s="139" customFormat="1" ht="15.75" customHeight="1" x14ac:dyDescent="0.2">
      <c r="A88" s="135"/>
      <c r="B88" s="136"/>
      <c r="C88" s="137"/>
      <c r="D88" s="138"/>
      <c r="E88" s="138"/>
      <c r="F88" s="138"/>
      <c r="G88" s="138"/>
    </row>
    <row r="89" spans="1:7" s="139" customFormat="1" ht="15.75" customHeight="1" x14ac:dyDescent="0.2">
      <c r="A89" s="135"/>
      <c r="B89" s="136"/>
      <c r="C89" s="137"/>
      <c r="D89" s="138"/>
      <c r="E89" s="138"/>
      <c r="F89" s="138"/>
      <c r="G89" s="138"/>
    </row>
    <row r="90" spans="1:7" s="139" customFormat="1" ht="15.75" customHeight="1" x14ac:dyDescent="0.2">
      <c r="A90" s="135"/>
      <c r="B90" s="136"/>
      <c r="C90" s="137"/>
      <c r="D90" s="138"/>
      <c r="E90" s="138"/>
      <c r="F90" s="138"/>
      <c r="G90" s="138"/>
    </row>
    <row r="91" spans="1:7" s="139" customFormat="1" ht="15.75" customHeight="1" x14ac:dyDescent="0.2">
      <c r="A91" s="135"/>
      <c r="B91" s="136"/>
      <c r="C91" s="137"/>
      <c r="D91" s="138"/>
      <c r="E91" s="138"/>
      <c r="F91" s="138"/>
      <c r="G91" s="138"/>
    </row>
    <row r="92" spans="1:7" s="139" customFormat="1" ht="15.75" customHeight="1" x14ac:dyDescent="0.2">
      <c r="A92" s="135"/>
      <c r="B92" s="136"/>
      <c r="C92" s="137"/>
      <c r="D92" s="138"/>
      <c r="E92" s="138"/>
      <c r="F92" s="138"/>
      <c r="G92" s="138"/>
    </row>
    <row r="93" spans="1:7" s="139" customFormat="1" ht="15.75" customHeight="1" x14ac:dyDescent="0.2">
      <c r="A93" s="135"/>
      <c r="B93" s="136"/>
      <c r="C93" s="137"/>
      <c r="D93" s="138"/>
      <c r="E93" s="138"/>
      <c r="F93" s="138"/>
      <c r="G93" s="138"/>
    </row>
    <row r="94" spans="1:7" s="139" customFormat="1" ht="15.75" customHeight="1" x14ac:dyDescent="0.2">
      <c r="A94" s="135"/>
      <c r="B94" s="136"/>
      <c r="C94" s="137"/>
      <c r="D94" s="138"/>
      <c r="E94" s="138"/>
      <c r="F94" s="138"/>
      <c r="G94" s="138"/>
    </row>
    <row r="95" spans="1:7" s="139" customFormat="1" ht="15.75" customHeight="1" x14ac:dyDescent="0.2">
      <c r="A95" s="135"/>
      <c r="B95" s="136"/>
      <c r="C95" s="137"/>
      <c r="D95" s="138"/>
      <c r="E95" s="138"/>
      <c r="F95" s="138"/>
      <c r="G95" s="138"/>
    </row>
    <row r="96" spans="1:7" s="139" customFormat="1" ht="15.75" customHeight="1" x14ac:dyDescent="0.2">
      <c r="A96" s="135"/>
      <c r="B96" s="136"/>
      <c r="C96" s="137"/>
      <c r="D96" s="138"/>
      <c r="E96" s="138"/>
      <c r="F96" s="138"/>
      <c r="G96" s="138"/>
    </row>
    <row r="97" spans="1:7" s="139" customFormat="1" ht="15.75" customHeight="1" x14ac:dyDescent="0.2">
      <c r="A97" s="135"/>
      <c r="B97" s="136"/>
      <c r="C97" s="137"/>
      <c r="D97" s="138"/>
      <c r="E97" s="138"/>
      <c r="F97" s="138"/>
      <c r="G97" s="138"/>
    </row>
    <row r="98" spans="1:7" s="139" customFormat="1" ht="15.75" customHeight="1" x14ac:dyDescent="0.2">
      <c r="A98" s="135"/>
      <c r="B98" s="136"/>
      <c r="C98" s="137"/>
      <c r="D98" s="138"/>
      <c r="E98" s="138"/>
      <c r="F98" s="138"/>
      <c r="G98" s="138"/>
    </row>
    <row r="99" spans="1:7" s="139" customFormat="1" ht="15.75" customHeight="1" x14ac:dyDescent="0.2">
      <c r="A99" s="135"/>
      <c r="B99" s="136"/>
      <c r="C99" s="137"/>
      <c r="D99" s="138"/>
      <c r="E99" s="138"/>
      <c r="F99" s="138"/>
      <c r="G99" s="138"/>
    </row>
    <row r="100" spans="1:7" s="139" customFormat="1" ht="15.75" customHeight="1" x14ac:dyDescent="0.2">
      <c r="A100" s="135"/>
      <c r="B100" s="136"/>
      <c r="C100" s="137"/>
      <c r="D100" s="138"/>
      <c r="E100" s="138"/>
      <c r="F100" s="138"/>
      <c r="G100" s="138"/>
    </row>
    <row r="101" spans="1:7" s="139" customFormat="1" ht="15.75" customHeight="1" x14ac:dyDescent="0.2">
      <c r="A101" s="135"/>
      <c r="B101" s="136"/>
      <c r="C101" s="137"/>
      <c r="D101" s="138"/>
      <c r="E101" s="138"/>
      <c r="F101" s="138"/>
      <c r="G101" s="138"/>
    </row>
    <row r="102" spans="1:7" s="139" customFormat="1" ht="15.75" customHeight="1" x14ac:dyDescent="0.2">
      <c r="A102" s="135"/>
      <c r="B102" s="136"/>
      <c r="C102" s="137"/>
      <c r="D102" s="138"/>
      <c r="E102" s="138"/>
      <c r="F102" s="138"/>
      <c r="G102" s="138"/>
    </row>
    <row r="103" spans="1:7" s="139" customFormat="1" ht="15.75" customHeight="1" x14ac:dyDescent="0.2">
      <c r="A103" s="135"/>
      <c r="B103" s="136"/>
      <c r="C103" s="137"/>
      <c r="D103" s="138"/>
      <c r="E103" s="138"/>
      <c r="F103" s="138"/>
      <c r="G103" s="138"/>
    </row>
    <row r="104" spans="1:7" s="139" customFormat="1" ht="15.75" customHeight="1" x14ac:dyDescent="0.2">
      <c r="A104" s="135"/>
      <c r="B104" s="136"/>
      <c r="C104" s="137"/>
      <c r="D104" s="138"/>
      <c r="E104" s="138"/>
      <c r="F104" s="138"/>
      <c r="G104" s="138"/>
    </row>
    <row r="105" spans="1:7" s="139" customFormat="1" ht="15.75" customHeight="1" x14ac:dyDescent="0.2">
      <c r="A105" s="135"/>
      <c r="B105" s="136"/>
      <c r="C105" s="137"/>
      <c r="D105" s="138"/>
      <c r="E105" s="138"/>
      <c r="F105" s="138"/>
      <c r="G105" s="138"/>
    </row>
    <row r="106" spans="1:7" s="139" customFormat="1" ht="15.75" customHeight="1" x14ac:dyDescent="0.2">
      <c r="A106" s="135"/>
      <c r="B106" s="136"/>
      <c r="C106" s="137"/>
      <c r="D106" s="138"/>
      <c r="E106" s="138"/>
      <c r="F106" s="138"/>
      <c r="G106" s="138"/>
    </row>
    <row r="107" spans="1:7" s="139" customFormat="1" ht="15.75" customHeight="1" x14ac:dyDescent="0.2">
      <c r="A107" s="135"/>
      <c r="B107" s="136"/>
      <c r="C107" s="137"/>
      <c r="D107" s="138"/>
      <c r="E107" s="138"/>
      <c r="F107" s="138"/>
      <c r="G107" s="138"/>
    </row>
    <row r="108" spans="1:7" s="139" customFormat="1" ht="15.75" customHeight="1" x14ac:dyDescent="0.2">
      <c r="A108" s="135"/>
      <c r="B108" s="136"/>
      <c r="C108" s="137"/>
      <c r="D108" s="138"/>
      <c r="E108" s="138"/>
      <c r="F108" s="138"/>
      <c r="G108" s="138"/>
    </row>
    <row r="109" spans="1:7" s="139" customFormat="1" ht="15.75" customHeight="1" x14ac:dyDescent="0.2">
      <c r="A109" s="135"/>
      <c r="B109" s="136"/>
      <c r="C109" s="137"/>
      <c r="D109" s="138"/>
      <c r="E109" s="138"/>
      <c r="F109" s="138"/>
      <c r="G109" s="138"/>
    </row>
    <row r="110" spans="1:7" s="139" customFormat="1" ht="15.75" customHeight="1" x14ac:dyDescent="0.2">
      <c r="A110" s="135"/>
      <c r="B110" s="136"/>
      <c r="C110" s="137"/>
      <c r="D110" s="138"/>
      <c r="E110" s="138"/>
      <c r="F110" s="138"/>
      <c r="G110" s="138"/>
    </row>
    <row r="111" spans="1:7" s="139" customFormat="1" ht="15.75" customHeight="1" x14ac:dyDescent="0.2">
      <c r="A111" s="135"/>
      <c r="B111" s="136"/>
      <c r="C111" s="137"/>
      <c r="D111" s="138"/>
      <c r="E111" s="138"/>
      <c r="F111" s="138"/>
      <c r="G111" s="138"/>
    </row>
    <row r="112" spans="1:7" s="139" customFormat="1" ht="15.75" customHeight="1" x14ac:dyDescent="0.2">
      <c r="A112" s="135"/>
      <c r="B112" s="136"/>
      <c r="C112" s="137"/>
      <c r="D112" s="138"/>
      <c r="E112" s="138"/>
      <c r="F112" s="138"/>
      <c r="G112" s="138"/>
    </row>
    <row r="113" spans="1:7" s="139" customFormat="1" ht="15.75" customHeight="1" x14ac:dyDescent="0.2">
      <c r="A113" s="135"/>
      <c r="B113" s="136"/>
      <c r="C113" s="137"/>
      <c r="D113" s="138"/>
      <c r="E113" s="138"/>
      <c r="F113" s="138"/>
      <c r="G113" s="138"/>
    </row>
    <row r="114" spans="1:7" s="139" customFormat="1" ht="15.75" customHeight="1" x14ac:dyDescent="0.2">
      <c r="A114" s="135"/>
      <c r="B114" s="136"/>
      <c r="C114" s="137"/>
      <c r="D114" s="138"/>
      <c r="E114" s="138"/>
      <c r="F114" s="138"/>
      <c r="G114" s="138"/>
    </row>
    <row r="115" spans="1:7" s="139" customFormat="1" ht="15.75" customHeight="1" x14ac:dyDescent="0.2">
      <c r="A115" s="135"/>
      <c r="B115" s="136"/>
      <c r="C115" s="137"/>
      <c r="D115" s="138"/>
      <c r="E115" s="138"/>
      <c r="F115" s="138"/>
      <c r="G115" s="138"/>
    </row>
    <row r="116" spans="1:7" s="139" customFormat="1" ht="15.75" customHeight="1" x14ac:dyDescent="0.2">
      <c r="A116" s="135"/>
      <c r="B116" s="136"/>
      <c r="C116" s="137"/>
      <c r="D116" s="138"/>
      <c r="E116" s="138"/>
      <c r="F116" s="138"/>
      <c r="G116" s="138"/>
    </row>
    <row r="117" spans="1:7" s="139" customFormat="1" ht="15.75" customHeight="1" x14ac:dyDescent="0.2">
      <c r="A117" s="135"/>
      <c r="B117" s="136"/>
      <c r="C117" s="137"/>
      <c r="D117" s="138"/>
      <c r="E117" s="138"/>
      <c r="F117" s="138"/>
      <c r="G117" s="138"/>
    </row>
    <row r="118" spans="1:7" s="139" customFormat="1" ht="15.75" customHeight="1" x14ac:dyDescent="0.2">
      <c r="A118" s="135"/>
      <c r="B118" s="136"/>
      <c r="C118" s="137"/>
      <c r="D118" s="138"/>
      <c r="E118" s="138"/>
      <c r="F118" s="138"/>
      <c r="G118" s="138"/>
    </row>
    <row r="119" spans="1:7" s="139" customFormat="1" ht="15.75" customHeight="1" x14ac:dyDescent="0.2">
      <c r="A119" s="135"/>
      <c r="B119" s="136"/>
      <c r="C119" s="137"/>
      <c r="D119" s="138"/>
      <c r="E119" s="138"/>
      <c r="F119" s="138"/>
      <c r="G119" s="138"/>
    </row>
    <row r="120" spans="1:7" s="139" customFormat="1" ht="15.75" customHeight="1" x14ac:dyDescent="0.2">
      <c r="A120" s="135"/>
      <c r="B120" s="136"/>
      <c r="C120" s="137"/>
      <c r="D120" s="138"/>
      <c r="E120" s="138"/>
      <c r="F120" s="138"/>
      <c r="G120" s="138"/>
    </row>
    <row r="121" spans="1:7" s="139" customFormat="1" ht="15.75" customHeight="1" x14ac:dyDescent="0.2">
      <c r="A121" s="135"/>
      <c r="B121" s="136"/>
      <c r="C121" s="137"/>
      <c r="D121" s="138"/>
      <c r="E121" s="138"/>
      <c r="F121" s="138"/>
      <c r="G121" s="138"/>
    </row>
    <row r="122" spans="1:7" s="139" customFormat="1" ht="15.75" customHeight="1" x14ac:dyDescent="0.2">
      <c r="A122" s="135"/>
      <c r="B122" s="136"/>
      <c r="C122" s="137"/>
      <c r="D122" s="138"/>
      <c r="E122" s="138"/>
      <c r="F122" s="138"/>
      <c r="G122" s="138"/>
    </row>
    <row r="123" spans="1:7" s="139" customFormat="1" ht="15.75" customHeight="1" x14ac:dyDescent="0.2">
      <c r="A123" s="135"/>
      <c r="B123" s="136"/>
      <c r="C123" s="137"/>
      <c r="D123" s="138"/>
      <c r="E123" s="138"/>
      <c r="F123" s="138"/>
      <c r="G123" s="138"/>
    </row>
    <row r="124" spans="1:7" s="139" customFormat="1" ht="15.75" customHeight="1" x14ac:dyDescent="0.2">
      <c r="A124" s="135"/>
      <c r="B124" s="136"/>
      <c r="C124" s="137"/>
      <c r="D124" s="138"/>
      <c r="E124" s="138"/>
      <c r="F124" s="138"/>
      <c r="G124" s="138"/>
    </row>
    <row r="125" spans="1:7" s="139" customFormat="1" ht="15.75" customHeight="1" x14ac:dyDescent="0.2">
      <c r="A125" s="135"/>
      <c r="B125" s="136"/>
      <c r="C125" s="137"/>
      <c r="D125" s="138"/>
      <c r="E125" s="138"/>
      <c r="F125" s="138"/>
      <c r="G125" s="138"/>
    </row>
    <row r="126" spans="1:7" s="139" customFormat="1" ht="15.75" customHeight="1" x14ac:dyDescent="0.2">
      <c r="A126" s="135"/>
      <c r="B126" s="136"/>
      <c r="C126" s="137"/>
      <c r="D126" s="138"/>
      <c r="E126" s="138"/>
      <c r="F126" s="138"/>
      <c r="G126" s="138"/>
    </row>
    <row r="127" spans="1:7" s="139" customFormat="1" ht="15.75" customHeight="1" x14ac:dyDescent="0.2">
      <c r="A127" s="135"/>
      <c r="B127" s="136"/>
      <c r="C127" s="137"/>
      <c r="D127" s="138"/>
      <c r="E127" s="138"/>
      <c r="F127" s="138"/>
      <c r="G127" s="138"/>
    </row>
    <row r="128" spans="1:7" s="139" customFormat="1" ht="15.75" customHeight="1" x14ac:dyDescent="0.2">
      <c r="A128" s="135"/>
      <c r="B128" s="136"/>
      <c r="C128" s="137"/>
      <c r="D128" s="138"/>
      <c r="E128" s="138"/>
      <c r="F128" s="138"/>
      <c r="G128" s="138"/>
    </row>
    <row r="129" spans="1:7" s="139" customFormat="1" ht="15.75" customHeight="1" x14ac:dyDescent="0.2">
      <c r="A129" s="135"/>
      <c r="B129" s="136"/>
      <c r="C129" s="137"/>
      <c r="D129" s="138"/>
      <c r="E129" s="138"/>
      <c r="F129" s="138"/>
      <c r="G129" s="138"/>
    </row>
    <row r="130" spans="1:7" s="139" customFormat="1" ht="15.75" customHeight="1" x14ac:dyDescent="0.2">
      <c r="A130" s="135"/>
      <c r="B130" s="136"/>
      <c r="C130" s="137"/>
      <c r="D130" s="138"/>
      <c r="E130" s="138"/>
      <c r="F130" s="138"/>
      <c r="G130" s="138"/>
    </row>
    <row r="131" spans="1:7" s="139" customFormat="1" ht="15.75" customHeight="1" x14ac:dyDescent="0.2">
      <c r="A131" s="135"/>
      <c r="B131" s="136"/>
      <c r="C131" s="137"/>
      <c r="D131" s="138"/>
      <c r="E131" s="138"/>
      <c r="F131" s="138"/>
      <c r="G131" s="138"/>
    </row>
    <row r="132" spans="1:7" s="139" customFormat="1" ht="15.75" customHeight="1" x14ac:dyDescent="0.2">
      <c r="A132" s="135"/>
      <c r="B132" s="136"/>
      <c r="C132" s="137"/>
      <c r="D132" s="138"/>
      <c r="E132" s="138"/>
      <c r="F132" s="138"/>
      <c r="G132" s="138"/>
    </row>
    <row r="133" spans="1:7" s="139" customFormat="1" ht="15.75" customHeight="1" x14ac:dyDescent="0.2">
      <c r="A133" s="135"/>
      <c r="B133" s="136"/>
      <c r="C133" s="137"/>
      <c r="D133" s="138"/>
      <c r="E133" s="138"/>
      <c r="F133" s="138"/>
      <c r="G133" s="138"/>
    </row>
    <row r="134" spans="1:7" s="139" customFormat="1" ht="15.75" customHeight="1" x14ac:dyDescent="0.2">
      <c r="A134" s="135"/>
      <c r="B134" s="136"/>
      <c r="C134" s="137"/>
      <c r="D134" s="138"/>
      <c r="E134" s="138"/>
      <c r="F134" s="138"/>
      <c r="G134" s="138"/>
    </row>
    <row r="135" spans="1:7" s="139" customFormat="1" ht="15.75" customHeight="1" x14ac:dyDescent="0.2">
      <c r="A135" s="135"/>
      <c r="B135" s="136"/>
      <c r="C135" s="137"/>
      <c r="D135" s="138"/>
      <c r="E135" s="138"/>
      <c r="F135" s="138"/>
      <c r="G135" s="138"/>
    </row>
    <row r="136" spans="1:7" s="139" customFormat="1" ht="15.75" customHeight="1" x14ac:dyDescent="0.2">
      <c r="A136" s="135"/>
      <c r="B136" s="136"/>
      <c r="C136" s="137"/>
      <c r="D136" s="138"/>
      <c r="E136" s="138"/>
      <c r="F136" s="138"/>
      <c r="G136" s="138"/>
    </row>
    <row r="137" spans="1:7" s="139" customFormat="1" ht="15.75" customHeight="1" x14ac:dyDescent="0.2">
      <c r="A137" s="135"/>
      <c r="B137" s="136"/>
      <c r="C137" s="137"/>
      <c r="D137" s="138"/>
      <c r="E137" s="138"/>
      <c r="F137" s="138"/>
      <c r="G137" s="138"/>
    </row>
    <row r="138" spans="1:7" s="139" customFormat="1" ht="15.75" customHeight="1" x14ac:dyDescent="0.2">
      <c r="A138" s="135"/>
      <c r="B138" s="136"/>
      <c r="C138" s="137"/>
      <c r="D138" s="138"/>
      <c r="E138" s="138"/>
      <c r="F138" s="138"/>
      <c r="G138" s="138"/>
    </row>
    <row r="139" spans="1:7" s="139" customFormat="1" ht="15.75" customHeight="1" x14ac:dyDescent="0.2">
      <c r="A139" s="135"/>
      <c r="B139" s="136"/>
      <c r="C139" s="137"/>
      <c r="D139" s="138"/>
      <c r="E139" s="138"/>
      <c r="F139" s="138"/>
      <c r="G139" s="138"/>
    </row>
    <row r="140" spans="1:7" s="139" customFormat="1" ht="15.75" customHeight="1" x14ac:dyDescent="0.2">
      <c r="A140" s="135"/>
      <c r="B140" s="136"/>
      <c r="C140" s="137"/>
      <c r="D140" s="138"/>
      <c r="E140" s="138"/>
      <c r="F140" s="138"/>
      <c r="G140" s="138"/>
    </row>
    <row r="141" spans="1:7" s="139" customFormat="1" ht="15.75" customHeight="1" x14ac:dyDescent="0.2">
      <c r="A141" s="135"/>
      <c r="B141" s="136"/>
      <c r="C141" s="137"/>
      <c r="D141" s="138"/>
      <c r="E141" s="138"/>
      <c r="F141" s="138"/>
      <c r="G141" s="138"/>
    </row>
    <row r="142" spans="1:7" s="139" customFormat="1" ht="15.75" customHeight="1" x14ac:dyDescent="0.2">
      <c r="A142" s="135"/>
      <c r="B142" s="136"/>
      <c r="C142" s="137"/>
      <c r="D142" s="138"/>
      <c r="E142" s="138"/>
      <c r="F142" s="138"/>
      <c r="G142" s="138"/>
    </row>
    <row r="143" spans="1:7" s="139" customFormat="1" ht="15.75" customHeight="1" x14ac:dyDescent="0.2">
      <c r="A143" s="135"/>
      <c r="B143" s="136"/>
      <c r="C143" s="137"/>
      <c r="D143" s="138"/>
      <c r="E143" s="138"/>
      <c r="F143" s="138"/>
      <c r="G143" s="138"/>
    </row>
    <row r="144" spans="1:7" s="139" customFormat="1" ht="15.75" customHeight="1" x14ac:dyDescent="0.2">
      <c r="A144" s="135"/>
      <c r="B144" s="136"/>
      <c r="C144" s="137"/>
      <c r="D144" s="138"/>
      <c r="E144" s="138"/>
      <c r="F144" s="138"/>
      <c r="G144" s="138"/>
    </row>
    <row r="145" spans="1:7" s="139" customFormat="1" ht="15.75" customHeight="1" x14ac:dyDescent="0.2">
      <c r="A145" s="135"/>
      <c r="B145" s="136"/>
      <c r="C145" s="137"/>
      <c r="D145" s="138"/>
      <c r="E145" s="138"/>
      <c r="F145" s="138"/>
      <c r="G145" s="138"/>
    </row>
    <row r="146" spans="1:7" s="139" customFormat="1" ht="15.75" customHeight="1" x14ac:dyDescent="0.2">
      <c r="A146" s="135"/>
      <c r="B146" s="136"/>
      <c r="C146" s="137"/>
      <c r="D146" s="138"/>
      <c r="E146" s="138"/>
      <c r="F146" s="138"/>
      <c r="G146" s="138"/>
    </row>
    <row r="147" spans="1:7" s="139" customFormat="1" ht="15.75" customHeight="1" x14ac:dyDescent="0.2">
      <c r="A147" s="135"/>
      <c r="B147" s="136"/>
      <c r="C147" s="137"/>
      <c r="D147" s="138"/>
      <c r="E147" s="138"/>
      <c r="F147" s="138"/>
      <c r="G147" s="138"/>
    </row>
    <row r="148" spans="1:7" s="139" customFormat="1" ht="15.75" customHeight="1" x14ac:dyDescent="0.2">
      <c r="A148" s="135"/>
      <c r="B148" s="136"/>
      <c r="C148" s="137"/>
      <c r="D148" s="138"/>
      <c r="E148" s="138"/>
      <c r="F148" s="138"/>
      <c r="G148" s="138"/>
    </row>
    <row r="149" spans="1:7" s="139" customFormat="1" ht="15.75" customHeight="1" x14ac:dyDescent="0.2">
      <c r="A149" s="135"/>
      <c r="B149" s="136"/>
      <c r="C149" s="137"/>
      <c r="D149" s="138"/>
      <c r="E149" s="138"/>
      <c r="F149" s="138"/>
      <c r="G149" s="138"/>
    </row>
    <row r="150" spans="1:7" s="139" customFormat="1" ht="15.75" customHeight="1" x14ac:dyDescent="0.2">
      <c r="A150" s="135"/>
      <c r="B150" s="136"/>
      <c r="C150" s="137"/>
      <c r="D150" s="138"/>
      <c r="E150" s="138"/>
      <c r="F150" s="138"/>
      <c r="G150" s="138"/>
    </row>
    <row r="151" spans="1:7" s="139" customFormat="1" ht="15.75" customHeight="1" x14ac:dyDescent="0.2">
      <c r="A151" s="135"/>
      <c r="B151" s="136"/>
      <c r="C151" s="137"/>
      <c r="D151" s="138"/>
      <c r="E151" s="138"/>
      <c r="F151" s="138"/>
      <c r="G151" s="138"/>
    </row>
    <row r="152" spans="1:7" s="139" customFormat="1" ht="15.75" customHeight="1" x14ac:dyDescent="0.2">
      <c r="A152" s="135"/>
      <c r="B152" s="136"/>
      <c r="C152" s="137"/>
      <c r="D152" s="138"/>
      <c r="E152" s="138"/>
      <c r="F152" s="138"/>
      <c r="G152" s="138"/>
    </row>
    <row r="153" spans="1:7" s="139" customFormat="1" ht="15.75" customHeight="1" x14ac:dyDescent="0.2">
      <c r="A153" s="135"/>
      <c r="B153" s="136"/>
      <c r="C153" s="137"/>
      <c r="D153" s="138"/>
      <c r="E153" s="138"/>
      <c r="F153" s="138"/>
      <c r="G153" s="138"/>
    </row>
    <row r="154" spans="1:7" s="139" customFormat="1" ht="15.75" customHeight="1" x14ac:dyDescent="0.2">
      <c r="A154" s="135"/>
      <c r="B154" s="136"/>
      <c r="C154" s="137"/>
      <c r="D154" s="138"/>
      <c r="E154" s="138"/>
      <c r="F154" s="138"/>
      <c r="G154" s="138"/>
    </row>
    <row r="155" spans="1:7" s="139" customFormat="1" ht="15.75" customHeight="1" x14ac:dyDescent="0.2">
      <c r="A155" s="135"/>
      <c r="B155" s="136"/>
      <c r="C155" s="137"/>
      <c r="D155" s="138"/>
      <c r="E155" s="138"/>
      <c r="F155" s="138"/>
      <c r="G155" s="138"/>
    </row>
    <row r="156" spans="1:7" s="139" customFormat="1" ht="15.75" customHeight="1" x14ac:dyDescent="0.2">
      <c r="A156" s="135"/>
      <c r="B156" s="136"/>
      <c r="C156" s="137"/>
      <c r="D156" s="138"/>
      <c r="E156" s="138"/>
      <c r="F156" s="138"/>
      <c r="G156" s="138"/>
    </row>
    <row r="157" spans="1:7" s="139" customFormat="1" ht="15.75" customHeight="1" x14ac:dyDescent="0.2">
      <c r="A157" s="135"/>
      <c r="B157" s="136"/>
      <c r="C157" s="137"/>
      <c r="D157" s="138"/>
      <c r="E157" s="138"/>
      <c r="F157" s="138"/>
      <c r="G157" s="138"/>
    </row>
    <row r="158" spans="1:7" s="139" customFormat="1" ht="15.75" customHeight="1" x14ac:dyDescent="0.2">
      <c r="A158" s="135"/>
      <c r="B158" s="136"/>
      <c r="C158" s="137"/>
      <c r="D158" s="138"/>
      <c r="E158" s="138"/>
      <c r="F158" s="138"/>
      <c r="G158" s="138"/>
    </row>
    <row r="159" spans="1:7" s="139" customFormat="1" ht="15.75" customHeight="1" x14ac:dyDescent="0.2">
      <c r="A159" s="135"/>
      <c r="B159" s="136"/>
      <c r="C159" s="137"/>
      <c r="D159" s="138"/>
      <c r="E159" s="138"/>
      <c r="F159" s="138"/>
      <c r="G159" s="138"/>
    </row>
    <row r="160" spans="1:7" s="139" customFormat="1" ht="15.75" customHeight="1" x14ac:dyDescent="0.2">
      <c r="A160" s="135"/>
      <c r="B160" s="136"/>
      <c r="C160" s="137"/>
      <c r="D160" s="138"/>
      <c r="E160" s="138"/>
      <c r="F160" s="138"/>
      <c r="G160" s="138"/>
    </row>
    <row r="161" spans="1:7" s="139" customFormat="1" ht="15.75" customHeight="1" x14ac:dyDescent="0.2">
      <c r="A161" s="135"/>
      <c r="B161" s="136"/>
      <c r="C161" s="137"/>
      <c r="D161" s="138"/>
      <c r="E161" s="138"/>
      <c r="F161" s="138"/>
      <c r="G161" s="138"/>
    </row>
    <row r="162" spans="1:7" s="139" customFormat="1" ht="15.75" customHeight="1" x14ac:dyDescent="0.2">
      <c r="A162" s="135"/>
      <c r="B162" s="136"/>
      <c r="C162" s="137"/>
      <c r="D162" s="138"/>
      <c r="E162" s="138"/>
      <c r="F162" s="138"/>
      <c r="G162" s="138"/>
    </row>
    <row r="163" spans="1:7" s="139" customFormat="1" ht="15.75" customHeight="1" x14ac:dyDescent="0.2">
      <c r="A163" s="135"/>
      <c r="B163" s="136"/>
      <c r="C163" s="137"/>
      <c r="D163" s="138"/>
      <c r="E163" s="138"/>
      <c r="F163" s="138"/>
      <c r="G163" s="138"/>
    </row>
    <row r="164" spans="1:7" s="139" customFormat="1" ht="15.75" customHeight="1" x14ac:dyDescent="0.2">
      <c r="A164" s="135"/>
      <c r="B164" s="136"/>
      <c r="C164" s="137"/>
      <c r="D164" s="138"/>
      <c r="E164" s="138"/>
      <c r="F164" s="138"/>
      <c r="G164" s="138"/>
    </row>
    <row r="165" spans="1:7" s="139" customFormat="1" ht="15.75" customHeight="1" x14ac:dyDescent="0.2">
      <c r="A165" s="135"/>
      <c r="B165" s="136"/>
      <c r="C165" s="137"/>
      <c r="D165" s="138"/>
      <c r="E165" s="138"/>
      <c r="F165" s="138"/>
      <c r="G165" s="138"/>
    </row>
    <row r="166" spans="1:7" s="139" customFormat="1" ht="15.75" customHeight="1" x14ac:dyDescent="0.2">
      <c r="A166" s="135"/>
      <c r="B166" s="136"/>
      <c r="C166" s="137"/>
      <c r="D166" s="138"/>
      <c r="E166" s="138"/>
      <c r="F166" s="138"/>
      <c r="G166" s="138"/>
    </row>
    <row r="167" spans="1:7" s="139" customFormat="1" ht="15.75" customHeight="1" x14ac:dyDescent="0.2">
      <c r="A167" s="135"/>
      <c r="B167" s="136"/>
      <c r="C167" s="137"/>
      <c r="D167" s="138"/>
      <c r="E167" s="138"/>
      <c r="F167" s="138"/>
      <c r="G167" s="138"/>
    </row>
    <row r="168" spans="1:7" s="139" customFormat="1" ht="15.75" customHeight="1" x14ac:dyDescent="0.2">
      <c r="A168" s="135"/>
      <c r="B168" s="136"/>
      <c r="C168" s="137"/>
      <c r="D168" s="138"/>
      <c r="E168" s="138"/>
      <c r="F168" s="138"/>
      <c r="G168" s="138"/>
    </row>
    <row r="169" spans="1:7" s="139" customFormat="1" ht="15.75" customHeight="1" x14ac:dyDescent="0.2">
      <c r="A169" s="135"/>
      <c r="B169" s="136"/>
      <c r="C169" s="137"/>
      <c r="D169" s="138"/>
      <c r="E169" s="138"/>
      <c r="F169" s="138"/>
      <c r="G169" s="138"/>
    </row>
    <row r="170" spans="1:7" s="139" customFormat="1" ht="15.75" customHeight="1" x14ac:dyDescent="0.2">
      <c r="A170" s="135"/>
      <c r="B170" s="136"/>
      <c r="C170" s="137"/>
      <c r="D170" s="138"/>
      <c r="E170" s="138"/>
      <c r="F170" s="138"/>
      <c r="G170" s="138"/>
    </row>
    <row r="171" spans="1:7" s="139" customFormat="1" ht="15.75" customHeight="1" x14ac:dyDescent="0.2">
      <c r="A171" s="135"/>
      <c r="B171" s="136"/>
      <c r="C171" s="137"/>
      <c r="D171" s="138"/>
      <c r="E171" s="138"/>
      <c r="F171" s="138"/>
      <c r="G171" s="138"/>
    </row>
    <row r="172" spans="1:7" s="139" customFormat="1" ht="15.75" customHeight="1" x14ac:dyDescent="0.2">
      <c r="A172" s="135"/>
      <c r="B172" s="136"/>
      <c r="C172" s="137"/>
      <c r="D172" s="138"/>
      <c r="E172" s="138"/>
      <c r="F172" s="138"/>
      <c r="G172" s="138"/>
    </row>
    <row r="173" spans="1:7" s="139" customFormat="1" ht="15.75" customHeight="1" x14ac:dyDescent="0.2">
      <c r="A173" s="135"/>
      <c r="B173" s="136"/>
      <c r="C173" s="137"/>
      <c r="D173" s="138"/>
      <c r="E173" s="138"/>
      <c r="F173" s="138"/>
      <c r="G173" s="138"/>
    </row>
    <row r="174" spans="1:7" s="139" customFormat="1" ht="15.75" customHeight="1" x14ac:dyDescent="0.2">
      <c r="A174" s="135"/>
      <c r="B174" s="136"/>
      <c r="C174" s="137"/>
      <c r="D174" s="138"/>
      <c r="E174" s="138"/>
      <c r="F174" s="138"/>
      <c r="G174" s="138"/>
    </row>
    <row r="175" spans="1:7" s="139" customFormat="1" ht="15.75" customHeight="1" x14ac:dyDescent="0.2">
      <c r="A175" s="135"/>
      <c r="B175" s="136"/>
      <c r="C175" s="137"/>
      <c r="D175" s="138"/>
      <c r="E175" s="138"/>
      <c r="F175" s="138"/>
      <c r="G175" s="138"/>
    </row>
    <row r="176" spans="1:7" s="139" customFormat="1" ht="15.75" customHeight="1" x14ac:dyDescent="0.2">
      <c r="A176" s="135"/>
      <c r="B176" s="136"/>
      <c r="C176" s="137"/>
      <c r="D176" s="138"/>
      <c r="E176" s="138"/>
      <c r="F176" s="138"/>
      <c r="G176" s="138"/>
    </row>
    <row r="177" spans="1:7" s="139" customFormat="1" ht="15.75" customHeight="1" x14ac:dyDescent="0.2">
      <c r="A177" s="135"/>
      <c r="B177" s="136"/>
      <c r="C177" s="137"/>
      <c r="D177" s="138"/>
      <c r="E177" s="138"/>
      <c r="F177" s="138"/>
      <c r="G177" s="138"/>
    </row>
    <row r="178" spans="1:7" s="139" customFormat="1" ht="15.75" customHeight="1" x14ac:dyDescent="0.2">
      <c r="A178" s="135"/>
      <c r="B178" s="136"/>
      <c r="C178" s="137"/>
      <c r="D178" s="138"/>
      <c r="E178" s="138"/>
      <c r="F178" s="138"/>
      <c r="G178" s="138"/>
    </row>
    <row r="179" spans="1:7" s="139" customFormat="1" ht="15.75" customHeight="1" x14ac:dyDescent="0.2">
      <c r="A179" s="135"/>
      <c r="B179" s="136"/>
      <c r="C179" s="137"/>
      <c r="D179" s="138"/>
      <c r="E179" s="138"/>
      <c r="F179" s="138"/>
      <c r="G179" s="138"/>
    </row>
    <row r="180" spans="1:7" s="139" customFormat="1" ht="15.75" customHeight="1" x14ac:dyDescent="0.2">
      <c r="A180" s="135"/>
      <c r="B180" s="136"/>
      <c r="C180" s="137"/>
      <c r="D180" s="138"/>
      <c r="E180" s="138"/>
      <c r="F180" s="138"/>
      <c r="G180" s="138"/>
    </row>
    <row r="181" spans="1:7" s="139" customFormat="1" ht="15.75" customHeight="1" x14ac:dyDescent="0.2">
      <c r="A181" s="135"/>
      <c r="B181" s="136"/>
      <c r="C181" s="137"/>
      <c r="D181" s="138"/>
      <c r="E181" s="138"/>
      <c r="F181" s="138"/>
      <c r="G181" s="138"/>
    </row>
    <row r="182" spans="1:7" s="139" customFormat="1" ht="15.75" customHeight="1" x14ac:dyDescent="0.2">
      <c r="A182" s="135"/>
      <c r="B182" s="136"/>
      <c r="C182" s="137"/>
      <c r="D182" s="138"/>
      <c r="E182" s="138"/>
      <c r="F182" s="138"/>
      <c r="G182" s="138"/>
    </row>
    <row r="183" spans="1:7" s="139" customFormat="1" ht="15.75" customHeight="1" x14ac:dyDescent="0.2">
      <c r="A183" s="135"/>
      <c r="B183" s="136"/>
      <c r="C183" s="137"/>
      <c r="D183" s="138"/>
      <c r="E183" s="138"/>
      <c r="F183" s="138"/>
      <c r="G183" s="138"/>
    </row>
    <row r="184" spans="1:7" s="139" customFormat="1" ht="15.75" customHeight="1" x14ac:dyDescent="0.2">
      <c r="A184" s="135"/>
      <c r="B184" s="136"/>
      <c r="C184" s="137"/>
      <c r="D184" s="138"/>
      <c r="E184" s="138"/>
      <c r="F184" s="138"/>
      <c r="G184" s="138"/>
    </row>
    <row r="185" spans="1:7" s="139" customFormat="1" ht="15.75" customHeight="1" x14ac:dyDescent="0.2">
      <c r="A185" s="135"/>
      <c r="B185" s="136"/>
      <c r="C185" s="137"/>
      <c r="D185" s="138"/>
      <c r="E185" s="138"/>
      <c r="F185" s="138"/>
      <c r="G185" s="138"/>
    </row>
    <row r="186" spans="1:7" s="139" customFormat="1" ht="15.75" customHeight="1" x14ac:dyDescent="0.2">
      <c r="A186" s="135"/>
      <c r="B186" s="136"/>
      <c r="C186" s="137"/>
      <c r="D186" s="138"/>
      <c r="E186" s="138"/>
      <c r="F186" s="138"/>
      <c r="G186" s="138"/>
    </row>
    <row r="187" spans="1:7" s="139" customFormat="1" ht="15.75" customHeight="1" x14ac:dyDescent="0.2">
      <c r="A187" s="135"/>
      <c r="B187" s="136"/>
      <c r="C187" s="137"/>
      <c r="D187" s="138"/>
      <c r="E187" s="138"/>
      <c r="F187" s="138"/>
      <c r="G187" s="138"/>
    </row>
    <row r="188" spans="1:7" s="139" customFormat="1" ht="15.75" customHeight="1" x14ac:dyDescent="0.2">
      <c r="A188" s="135"/>
      <c r="B188" s="136"/>
      <c r="C188" s="137"/>
      <c r="D188" s="138"/>
      <c r="E188" s="138"/>
      <c r="F188" s="138"/>
      <c r="G188" s="138"/>
    </row>
    <row r="189" spans="1:7" s="139" customFormat="1" ht="15.75" customHeight="1" x14ac:dyDescent="0.2">
      <c r="A189" s="135"/>
      <c r="B189" s="136"/>
      <c r="C189" s="137"/>
      <c r="D189" s="138"/>
      <c r="E189" s="138"/>
      <c r="F189" s="138"/>
      <c r="G189" s="138"/>
    </row>
    <row r="190" spans="1:7" s="139" customFormat="1" ht="15.75" customHeight="1" x14ac:dyDescent="0.2">
      <c r="A190" s="135"/>
      <c r="B190" s="136"/>
      <c r="C190" s="137"/>
      <c r="D190" s="138"/>
      <c r="E190" s="138"/>
      <c r="F190" s="138"/>
      <c r="G190" s="138"/>
    </row>
    <row r="191" spans="1:7" s="139" customFormat="1" ht="15.75" customHeight="1" x14ac:dyDescent="0.2">
      <c r="A191" s="135"/>
      <c r="B191" s="136"/>
      <c r="C191" s="137"/>
      <c r="D191" s="138"/>
      <c r="E191" s="138"/>
      <c r="F191" s="138"/>
      <c r="G191" s="138"/>
    </row>
    <row r="192" spans="1:7" s="139" customFormat="1" ht="15.75" customHeight="1" x14ac:dyDescent="0.2">
      <c r="A192" s="135"/>
      <c r="B192" s="136"/>
      <c r="C192" s="137"/>
      <c r="D192" s="138"/>
      <c r="E192" s="138"/>
      <c r="F192" s="138"/>
      <c r="G192" s="138"/>
    </row>
    <row r="193" spans="1:7" s="139" customFormat="1" ht="15.75" customHeight="1" x14ac:dyDescent="0.2">
      <c r="A193" s="135"/>
      <c r="B193" s="136"/>
      <c r="C193" s="137"/>
      <c r="D193" s="138"/>
      <c r="E193" s="138"/>
      <c r="F193" s="138"/>
      <c r="G193" s="138"/>
    </row>
    <row r="194" spans="1:7" s="139" customFormat="1" ht="15.75" customHeight="1" x14ac:dyDescent="0.2">
      <c r="A194" s="135"/>
      <c r="B194" s="136"/>
      <c r="C194" s="137"/>
      <c r="D194" s="138"/>
      <c r="E194" s="138"/>
      <c r="F194" s="138"/>
      <c r="G194" s="138"/>
    </row>
    <row r="195" spans="1:7" s="139" customFormat="1" ht="15.75" customHeight="1" x14ac:dyDescent="0.2">
      <c r="A195" s="135"/>
      <c r="B195" s="136"/>
      <c r="C195" s="137"/>
      <c r="D195" s="138"/>
      <c r="E195" s="138"/>
      <c r="F195" s="138"/>
      <c r="G195" s="138"/>
    </row>
    <row r="196" spans="1:7" s="139" customFormat="1" ht="15.75" customHeight="1" x14ac:dyDescent="0.2">
      <c r="A196" s="135"/>
      <c r="B196" s="136"/>
      <c r="C196" s="137"/>
      <c r="D196" s="138"/>
      <c r="E196" s="138"/>
      <c r="F196" s="138"/>
      <c r="G196" s="138"/>
    </row>
    <row r="197" spans="1:7" s="139" customFormat="1" ht="15.75" customHeight="1" x14ac:dyDescent="0.2">
      <c r="A197" s="135"/>
      <c r="B197" s="136"/>
      <c r="C197" s="137"/>
      <c r="D197" s="138"/>
      <c r="E197" s="138"/>
      <c r="F197" s="138"/>
      <c r="G197" s="138"/>
    </row>
    <row r="198" spans="1:7" s="139" customFormat="1" ht="15.75" customHeight="1" x14ac:dyDescent="0.2">
      <c r="A198" s="135"/>
      <c r="B198" s="136"/>
      <c r="C198" s="137"/>
      <c r="D198" s="138"/>
      <c r="E198" s="138"/>
      <c r="F198" s="138"/>
      <c r="G198" s="138"/>
    </row>
    <row r="199" spans="1:7" s="139" customFormat="1" ht="15.75" customHeight="1" x14ac:dyDescent="0.2">
      <c r="A199" s="135"/>
      <c r="B199" s="136"/>
      <c r="C199" s="137"/>
      <c r="D199" s="138"/>
      <c r="E199" s="138"/>
      <c r="F199" s="138"/>
      <c r="G199" s="138"/>
    </row>
    <row r="200" spans="1:7" s="139" customFormat="1" ht="15.75" customHeight="1" x14ac:dyDescent="0.2">
      <c r="A200" s="135"/>
      <c r="B200" s="136"/>
      <c r="C200" s="137"/>
      <c r="D200" s="138"/>
      <c r="E200" s="138"/>
      <c r="F200" s="138"/>
      <c r="G200" s="138"/>
    </row>
    <row r="201" spans="1:7" s="139" customFormat="1" ht="15.75" customHeight="1" x14ac:dyDescent="0.2">
      <c r="A201" s="135"/>
      <c r="B201" s="136"/>
      <c r="C201" s="137"/>
      <c r="D201" s="138"/>
      <c r="E201" s="138"/>
      <c r="F201" s="138"/>
      <c r="G201" s="138"/>
    </row>
    <row r="202" spans="1:7" s="139" customFormat="1" ht="15.75" customHeight="1" x14ac:dyDescent="0.2">
      <c r="A202" s="135"/>
      <c r="B202" s="136"/>
      <c r="C202" s="137"/>
      <c r="D202" s="138"/>
      <c r="E202" s="138"/>
      <c r="F202" s="138"/>
      <c r="G202" s="138"/>
    </row>
    <row r="203" spans="1:7" s="139" customFormat="1" ht="15.75" customHeight="1" x14ac:dyDescent="0.2">
      <c r="A203" s="135"/>
      <c r="B203" s="136"/>
      <c r="C203" s="137"/>
      <c r="D203" s="138"/>
      <c r="E203" s="138"/>
      <c r="F203" s="138"/>
      <c r="G203" s="138"/>
    </row>
    <row r="204" spans="1:7" s="139" customFormat="1" ht="15.75" customHeight="1" x14ac:dyDescent="0.2">
      <c r="A204" s="135"/>
      <c r="B204" s="136"/>
      <c r="C204" s="137"/>
      <c r="D204" s="138"/>
      <c r="E204" s="138"/>
      <c r="F204" s="138"/>
      <c r="G204" s="138"/>
    </row>
    <row r="205" spans="1:7" s="139" customFormat="1" ht="15.75" customHeight="1" x14ac:dyDescent="0.2">
      <c r="A205" s="135"/>
      <c r="B205" s="136"/>
      <c r="C205" s="137"/>
      <c r="D205" s="138"/>
      <c r="E205" s="138"/>
      <c r="F205" s="138"/>
      <c r="G205" s="138"/>
    </row>
    <row r="206" spans="1:7" s="139" customFormat="1" ht="15.75" customHeight="1" x14ac:dyDescent="0.2">
      <c r="A206" s="135"/>
      <c r="B206" s="136"/>
      <c r="C206" s="137"/>
      <c r="D206" s="138"/>
      <c r="E206" s="138"/>
      <c r="F206" s="138"/>
      <c r="G206" s="138"/>
    </row>
    <row r="207" spans="1:7" s="139" customFormat="1" ht="15.75" customHeight="1" x14ac:dyDescent="0.2">
      <c r="A207" s="135"/>
      <c r="B207" s="136"/>
      <c r="C207" s="137"/>
      <c r="D207" s="138"/>
      <c r="E207" s="138"/>
      <c r="F207" s="138"/>
      <c r="G207" s="138"/>
    </row>
    <row r="208" spans="1:7" s="139" customFormat="1" ht="15.75" customHeight="1" x14ac:dyDescent="0.2">
      <c r="A208" s="135"/>
      <c r="B208" s="136"/>
      <c r="C208" s="137"/>
      <c r="D208" s="138"/>
      <c r="E208" s="138"/>
      <c r="F208" s="138"/>
      <c r="G208" s="138"/>
    </row>
    <row r="209" spans="1:7" s="139" customFormat="1" ht="15.75" customHeight="1" x14ac:dyDescent="0.2">
      <c r="A209" s="135"/>
      <c r="B209" s="136"/>
      <c r="C209" s="137"/>
      <c r="D209" s="138"/>
      <c r="E209" s="138"/>
      <c r="F209" s="138"/>
      <c r="G209" s="138"/>
    </row>
    <row r="210" spans="1:7" s="139" customFormat="1" ht="15.75" customHeight="1" x14ac:dyDescent="0.2">
      <c r="A210" s="135"/>
      <c r="B210" s="136"/>
      <c r="C210" s="137"/>
      <c r="D210" s="138"/>
      <c r="E210" s="138"/>
      <c r="F210" s="138"/>
      <c r="G210" s="138"/>
    </row>
    <row r="211" spans="1:7" s="139" customFormat="1" ht="15.75" customHeight="1" x14ac:dyDescent="0.2">
      <c r="A211" s="135"/>
      <c r="B211" s="136"/>
      <c r="C211" s="137"/>
      <c r="D211" s="138"/>
      <c r="E211" s="138"/>
      <c r="F211" s="138"/>
      <c r="G211" s="138"/>
    </row>
    <row r="212" spans="1:7" s="139" customFormat="1" ht="15.75" customHeight="1" x14ac:dyDescent="0.2">
      <c r="A212" s="135"/>
      <c r="B212" s="136"/>
      <c r="C212" s="137"/>
      <c r="D212" s="138"/>
      <c r="E212" s="138"/>
      <c r="F212" s="138"/>
      <c r="G212" s="138"/>
    </row>
    <row r="213" spans="1:7" s="139" customFormat="1" ht="15.75" customHeight="1" x14ac:dyDescent="0.2">
      <c r="A213" s="135"/>
      <c r="B213" s="136"/>
      <c r="C213" s="137"/>
      <c r="D213" s="138"/>
      <c r="E213" s="138"/>
      <c r="F213" s="138"/>
      <c r="G213" s="138"/>
    </row>
    <row r="214" spans="1:7" s="139" customFormat="1" ht="15.75" customHeight="1" x14ac:dyDescent="0.2">
      <c r="A214" s="135"/>
      <c r="B214" s="136"/>
      <c r="C214" s="137"/>
      <c r="D214" s="138"/>
      <c r="E214" s="138"/>
      <c r="F214" s="138"/>
      <c r="G214" s="138"/>
    </row>
    <row r="215" spans="1:7" s="139" customFormat="1" ht="15.75" customHeight="1" x14ac:dyDescent="0.2">
      <c r="A215" s="135"/>
      <c r="B215" s="136"/>
      <c r="C215" s="137"/>
      <c r="D215" s="138"/>
      <c r="E215" s="138"/>
      <c r="F215" s="138"/>
      <c r="G215" s="138"/>
    </row>
    <row r="216" spans="1:7" s="139" customFormat="1" ht="15.75" customHeight="1" x14ac:dyDescent="0.2">
      <c r="A216" s="135"/>
      <c r="B216" s="136"/>
      <c r="C216" s="137"/>
      <c r="D216" s="138"/>
      <c r="E216" s="138"/>
      <c r="F216" s="138"/>
      <c r="G216" s="138"/>
    </row>
    <row r="217" spans="1:7" s="139" customFormat="1" ht="15.75" customHeight="1" x14ac:dyDescent="0.2">
      <c r="A217" s="135"/>
      <c r="B217" s="136"/>
      <c r="C217" s="137"/>
      <c r="D217" s="138"/>
      <c r="E217" s="138"/>
      <c r="F217" s="138"/>
      <c r="G217" s="138"/>
    </row>
    <row r="218" spans="1:7" s="139" customFormat="1" ht="15.75" customHeight="1" x14ac:dyDescent="0.2">
      <c r="A218" s="135"/>
      <c r="B218" s="136"/>
      <c r="C218" s="137"/>
      <c r="D218" s="138"/>
      <c r="E218" s="138"/>
      <c r="F218" s="138"/>
      <c r="G218" s="138"/>
    </row>
    <row r="219" spans="1:7" s="139" customFormat="1" ht="15.75" customHeight="1" x14ac:dyDescent="0.2">
      <c r="A219" s="135"/>
      <c r="B219" s="136"/>
      <c r="C219" s="137"/>
      <c r="D219" s="138"/>
      <c r="E219" s="138"/>
      <c r="F219" s="138"/>
      <c r="G219" s="138"/>
    </row>
    <row r="220" spans="1:7" s="139" customFormat="1" ht="15.75" customHeight="1" x14ac:dyDescent="0.2">
      <c r="A220" s="135"/>
      <c r="B220" s="136"/>
      <c r="C220" s="137"/>
      <c r="D220" s="138"/>
      <c r="E220" s="138"/>
      <c r="F220" s="138"/>
      <c r="G220" s="138"/>
    </row>
    <row r="221" spans="1:7" s="139" customFormat="1" ht="15.75" customHeight="1" x14ac:dyDescent="0.2">
      <c r="A221" s="135"/>
      <c r="B221" s="136"/>
      <c r="C221" s="137"/>
      <c r="D221" s="138"/>
      <c r="E221" s="138"/>
      <c r="F221" s="138"/>
      <c r="G221" s="138"/>
    </row>
    <row r="222" spans="1:7" s="139" customFormat="1" ht="15.75" customHeight="1" x14ac:dyDescent="0.2">
      <c r="A222" s="135"/>
      <c r="B222" s="136"/>
      <c r="C222" s="137"/>
      <c r="D222" s="138"/>
      <c r="E222" s="138"/>
      <c r="F222" s="138"/>
      <c r="G222" s="138"/>
    </row>
    <row r="223" spans="1:7" s="139" customFormat="1" ht="15.75" customHeight="1" x14ac:dyDescent="0.2">
      <c r="A223" s="135"/>
      <c r="B223" s="136"/>
      <c r="C223" s="137"/>
      <c r="D223" s="138"/>
      <c r="E223" s="138"/>
      <c r="F223" s="138"/>
      <c r="G223" s="138"/>
    </row>
    <row r="224" spans="1:7" s="139" customFormat="1" ht="15.75" customHeight="1" x14ac:dyDescent="0.2">
      <c r="A224" s="135"/>
      <c r="B224" s="136"/>
      <c r="C224" s="137"/>
      <c r="D224" s="138"/>
      <c r="E224" s="138"/>
      <c r="F224" s="138"/>
      <c r="G224" s="138"/>
    </row>
    <row r="225" spans="1:7" s="139" customFormat="1" ht="15.75" customHeight="1" x14ac:dyDescent="0.2">
      <c r="A225" s="135"/>
      <c r="B225" s="136"/>
      <c r="C225" s="137"/>
      <c r="D225" s="138"/>
      <c r="E225" s="138"/>
      <c r="F225" s="138"/>
      <c r="G225" s="138"/>
    </row>
    <row r="226" spans="1:7" s="139" customFormat="1" ht="15.75" customHeight="1" x14ac:dyDescent="0.2">
      <c r="A226" s="135"/>
      <c r="B226" s="136"/>
      <c r="C226" s="137"/>
      <c r="D226" s="138"/>
      <c r="E226" s="138"/>
      <c r="F226" s="138"/>
      <c r="G226" s="138"/>
    </row>
    <row r="227" spans="1:7" s="139" customFormat="1" ht="15.75" customHeight="1" x14ac:dyDescent="0.2">
      <c r="A227" s="135"/>
      <c r="B227" s="136"/>
      <c r="C227" s="137"/>
      <c r="D227" s="138"/>
      <c r="E227" s="138"/>
      <c r="F227" s="138"/>
      <c r="G227" s="138"/>
    </row>
    <row r="228" spans="1:7" s="139" customFormat="1" ht="15.75" customHeight="1" x14ac:dyDescent="0.2">
      <c r="A228" s="135"/>
      <c r="B228" s="136"/>
      <c r="C228" s="137"/>
      <c r="D228" s="138"/>
      <c r="E228" s="138"/>
      <c r="F228" s="138"/>
      <c r="G228" s="138"/>
    </row>
    <row r="229" spans="1:7" s="139" customFormat="1" ht="15.75" customHeight="1" x14ac:dyDescent="0.2">
      <c r="A229" s="135"/>
      <c r="B229" s="136"/>
      <c r="C229" s="137"/>
      <c r="D229" s="138"/>
      <c r="E229" s="138"/>
      <c r="F229" s="138"/>
      <c r="G229" s="138"/>
    </row>
    <row r="230" spans="1:7" s="139" customFormat="1" ht="15.75" customHeight="1" x14ac:dyDescent="0.2">
      <c r="A230" s="135"/>
      <c r="B230" s="136"/>
      <c r="C230" s="137"/>
      <c r="D230" s="138"/>
      <c r="E230" s="138"/>
      <c r="F230" s="138"/>
      <c r="G230" s="138"/>
    </row>
    <row r="231" spans="1:7" s="139" customFormat="1" ht="15.75" customHeight="1" x14ac:dyDescent="0.2">
      <c r="A231" s="135"/>
      <c r="B231" s="136"/>
      <c r="C231" s="137"/>
      <c r="D231" s="138"/>
      <c r="E231" s="138"/>
      <c r="F231" s="138"/>
      <c r="G231" s="138"/>
    </row>
    <row r="232" spans="1:7" s="139" customFormat="1" ht="15.75" customHeight="1" x14ac:dyDescent="0.2">
      <c r="A232" s="135"/>
      <c r="B232" s="136"/>
      <c r="C232" s="137"/>
      <c r="D232" s="138"/>
      <c r="E232" s="138"/>
      <c r="F232" s="138"/>
      <c r="G232" s="138"/>
    </row>
    <row r="233" spans="1:7" s="139" customFormat="1" ht="15.75" customHeight="1" x14ac:dyDescent="0.2">
      <c r="A233" s="135"/>
      <c r="B233" s="136"/>
      <c r="C233" s="137"/>
      <c r="D233" s="138"/>
      <c r="E233" s="138"/>
      <c r="F233" s="138"/>
      <c r="G233" s="138"/>
    </row>
    <row r="234" spans="1:7" s="139" customFormat="1" ht="15.75" customHeight="1" x14ac:dyDescent="0.2">
      <c r="A234" s="135"/>
      <c r="B234" s="136"/>
      <c r="C234" s="137"/>
      <c r="D234" s="138"/>
      <c r="E234" s="138"/>
      <c r="F234" s="138"/>
      <c r="G234" s="138"/>
    </row>
    <row r="235" spans="1:7" s="139" customFormat="1" ht="15.75" customHeight="1" x14ac:dyDescent="0.2">
      <c r="A235" s="135"/>
      <c r="B235" s="136"/>
      <c r="C235" s="137"/>
      <c r="D235" s="138"/>
      <c r="E235" s="138"/>
      <c r="F235" s="138"/>
      <c r="G235" s="138"/>
    </row>
    <row r="236" spans="1:7" s="139" customFormat="1" ht="15.75" customHeight="1" x14ac:dyDescent="0.2">
      <c r="A236" s="135"/>
      <c r="B236" s="136"/>
      <c r="C236" s="137"/>
      <c r="D236" s="138"/>
      <c r="E236" s="138"/>
      <c r="F236" s="138"/>
      <c r="G236" s="138"/>
    </row>
    <row r="237" spans="1:7" s="139" customFormat="1" ht="15.75" customHeight="1" x14ac:dyDescent="0.2">
      <c r="A237" s="135"/>
      <c r="B237" s="136"/>
      <c r="C237" s="137"/>
      <c r="D237" s="138"/>
      <c r="E237" s="138"/>
      <c r="F237" s="138"/>
      <c r="G237" s="138"/>
    </row>
    <row r="238" spans="1:7" s="139" customFormat="1" ht="15.75" customHeight="1" x14ac:dyDescent="0.2">
      <c r="A238" s="135"/>
      <c r="B238" s="136"/>
      <c r="C238" s="137"/>
      <c r="D238" s="138"/>
      <c r="E238" s="138"/>
      <c r="F238" s="138"/>
      <c r="G238" s="138"/>
    </row>
    <row r="239" spans="1:7" s="139" customFormat="1" ht="15.75" customHeight="1" x14ac:dyDescent="0.2">
      <c r="A239" s="135"/>
      <c r="B239" s="136"/>
      <c r="C239" s="137"/>
      <c r="D239" s="138"/>
      <c r="E239" s="138"/>
      <c r="F239" s="138"/>
      <c r="G239" s="138"/>
    </row>
    <row r="240" spans="1:7" s="139" customFormat="1" ht="15.75" customHeight="1" x14ac:dyDescent="0.2">
      <c r="A240" s="135"/>
      <c r="B240" s="136"/>
      <c r="C240" s="137"/>
      <c r="D240" s="138"/>
      <c r="E240" s="138"/>
      <c r="F240" s="138"/>
      <c r="G240" s="138"/>
    </row>
    <row r="241" spans="1:7" s="139" customFormat="1" ht="15.75" customHeight="1" x14ac:dyDescent="0.2">
      <c r="A241" s="135"/>
      <c r="B241" s="136"/>
      <c r="C241" s="137"/>
      <c r="D241" s="138"/>
      <c r="E241" s="138"/>
      <c r="F241" s="138"/>
      <c r="G241" s="138"/>
    </row>
    <row r="242" spans="1:7" s="139" customFormat="1" ht="15.75" customHeight="1" x14ac:dyDescent="0.2">
      <c r="A242" s="135"/>
      <c r="B242" s="136"/>
      <c r="C242" s="137"/>
      <c r="D242" s="138"/>
      <c r="E242" s="138"/>
      <c r="F242" s="138"/>
      <c r="G242" s="138"/>
    </row>
    <row r="243" spans="1:7" s="139" customFormat="1" ht="15.75" customHeight="1" x14ac:dyDescent="0.2">
      <c r="A243" s="135"/>
      <c r="B243" s="136"/>
      <c r="C243" s="137"/>
      <c r="D243" s="138"/>
      <c r="E243" s="138"/>
      <c r="F243" s="138"/>
      <c r="G243" s="138"/>
    </row>
    <row r="244" spans="1:7" s="139" customFormat="1" ht="15.75" customHeight="1" x14ac:dyDescent="0.2">
      <c r="A244" s="135"/>
      <c r="B244" s="136"/>
      <c r="C244" s="137"/>
      <c r="D244" s="138"/>
      <c r="E244" s="138"/>
      <c r="F244" s="138"/>
      <c r="G244" s="138"/>
    </row>
    <row r="245" spans="1:7" s="139" customFormat="1" ht="15.75" customHeight="1" x14ac:dyDescent="0.2">
      <c r="A245" s="135"/>
      <c r="B245" s="136"/>
      <c r="C245" s="137"/>
      <c r="D245" s="138"/>
      <c r="E245" s="138"/>
      <c r="F245" s="138"/>
      <c r="G245" s="138"/>
    </row>
    <row r="246" spans="1:7" s="139" customFormat="1" ht="15.75" customHeight="1" x14ac:dyDescent="0.2">
      <c r="A246" s="135"/>
      <c r="B246" s="136"/>
      <c r="C246" s="137"/>
      <c r="D246" s="138"/>
      <c r="E246" s="138"/>
      <c r="F246" s="138"/>
      <c r="G246" s="138"/>
    </row>
    <row r="247" spans="1:7" s="139" customFormat="1" ht="15.75" customHeight="1" x14ac:dyDescent="0.2">
      <c r="A247" s="135"/>
      <c r="B247" s="136"/>
      <c r="C247" s="137"/>
      <c r="D247" s="138"/>
      <c r="E247" s="138"/>
      <c r="F247" s="138"/>
      <c r="G247" s="138"/>
    </row>
    <row r="248" spans="1:7" s="139" customFormat="1" ht="15.75" customHeight="1" x14ac:dyDescent="0.2">
      <c r="A248" s="135"/>
      <c r="B248" s="136"/>
      <c r="C248" s="137"/>
      <c r="D248" s="138"/>
      <c r="E248" s="138"/>
      <c r="F248" s="138"/>
      <c r="G248" s="138"/>
    </row>
    <row r="249" spans="1:7" s="139" customFormat="1" ht="15.75" customHeight="1" x14ac:dyDescent="0.2">
      <c r="A249" s="135"/>
      <c r="B249" s="136"/>
      <c r="C249" s="137"/>
      <c r="D249" s="138"/>
      <c r="E249" s="138"/>
      <c r="F249" s="138"/>
      <c r="G249" s="138"/>
    </row>
    <row r="250" spans="1:7" s="139" customFormat="1" ht="15.75" customHeight="1" x14ac:dyDescent="0.2">
      <c r="A250" s="135"/>
      <c r="B250" s="136"/>
      <c r="C250" s="137"/>
      <c r="D250" s="138"/>
      <c r="E250" s="138"/>
      <c r="F250" s="138"/>
      <c r="G250" s="138"/>
    </row>
    <row r="251" spans="1:7" s="139" customFormat="1" ht="15.75" customHeight="1" x14ac:dyDescent="0.2">
      <c r="B251" s="140"/>
      <c r="D251" s="141"/>
      <c r="E251" s="141"/>
      <c r="F251" s="141"/>
      <c r="G251" s="141"/>
    </row>
    <row r="252" spans="1:7" s="139" customFormat="1" ht="15.75" customHeight="1" x14ac:dyDescent="0.2">
      <c r="B252" s="140"/>
      <c r="D252" s="141"/>
      <c r="E252" s="141"/>
      <c r="F252" s="141"/>
      <c r="G252" s="141"/>
    </row>
    <row r="253" spans="1:7" s="139" customFormat="1" ht="15.75" customHeight="1" x14ac:dyDescent="0.2">
      <c r="B253" s="140"/>
      <c r="D253" s="141"/>
      <c r="E253" s="141"/>
      <c r="F253" s="141"/>
      <c r="G253" s="141"/>
    </row>
    <row r="254" spans="1:7" s="139" customFormat="1" ht="15.75" customHeight="1" x14ac:dyDescent="0.2">
      <c r="B254" s="140"/>
      <c r="D254" s="141"/>
      <c r="E254" s="141"/>
      <c r="F254" s="141"/>
      <c r="G254" s="141"/>
    </row>
    <row r="255" spans="1:7" s="139" customFormat="1" ht="15.75" customHeight="1" x14ac:dyDescent="0.2">
      <c r="B255" s="140"/>
      <c r="D255" s="141"/>
      <c r="E255" s="141"/>
      <c r="F255" s="141"/>
      <c r="G255" s="141"/>
    </row>
    <row r="256" spans="1:7" s="139" customFormat="1" ht="15.75" customHeight="1" x14ac:dyDescent="0.2">
      <c r="B256" s="140"/>
      <c r="D256" s="141"/>
      <c r="E256" s="141"/>
      <c r="F256" s="141"/>
      <c r="G256" s="141"/>
    </row>
    <row r="257" spans="2:7" s="139" customFormat="1" ht="15.75" customHeight="1" x14ac:dyDescent="0.2">
      <c r="B257" s="140"/>
      <c r="D257" s="141"/>
      <c r="E257" s="141"/>
      <c r="F257" s="141"/>
      <c r="G257" s="141"/>
    </row>
    <row r="258" spans="2:7" s="139" customFormat="1" ht="15.75" customHeight="1" x14ac:dyDescent="0.2">
      <c r="B258" s="140"/>
      <c r="D258" s="141"/>
      <c r="E258" s="141"/>
      <c r="F258" s="141"/>
      <c r="G258" s="141"/>
    </row>
    <row r="259" spans="2:7" s="139" customFormat="1" ht="15.75" customHeight="1" x14ac:dyDescent="0.2">
      <c r="B259" s="140"/>
      <c r="D259" s="141"/>
      <c r="E259" s="141"/>
      <c r="F259" s="141"/>
      <c r="G259" s="141"/>
    </row>
    <row r="260" spans="2:7" s="139" customFormat="1" ht="15.75" customHeight="1" x14ac:dyDescent="0.2">
      <c r="B260" s="140"/>
      <c r="D260" s="141"/>
      <c r="E260" s="141"/>
      <c r="F260" s="141"/>
      <c r="G260" s="141"/>
    </row>
    <row r="261" spans="2:7" s="139" customFormat="1" ht="15.75" customHeight="1" x14ac:dyDescent="0.2">
      <c r="B261" s="140"/>
      <c r="D261" s="141"/>
      <c r="E261" s="141"/>
      <c r="F261" s="141"/>
      <c r="G261" s="141"/>
    </row>
    <row r="262" spans="2:7" s="139" customFormat="1" ht="15.75" customHeight="1" x14ac:dyDescent="0.2">
      <c r="B262" s="140"/>
      <c r="D262" s="141"/>
      <c r="E262" s="141"/>
      <c r="F262" s="141"/>
      <c r="G262" s="141"/>
    </row>
    <row r="263" spans="2:7" s="139" customFormat="1" ht="15.75" customHeight="1" x14ac:dyDescent="0.2">
      <c r="B263" s="140"/>
      <c r="D263" s="141"/>
      <c r="E263" s="141"/>
      <c r="F263" s="141"/>
      <c r="G263" s="141"/>
    </row>
    <row r="264" spans="2:7" s="139" customFormat="1" ht="15.75" customHeight="1" x14ac:dyDescent="0.2">
      <c r="B264" s="140"/>
      <c r="D264" s="141"/>
      <c r="E264" s="141"/>
      <c r="F264" s="141"/>
      <c r="G264" s="141"/>
    </row>
    <row r="265" spans="2:7" s="139" customFormat="1" ht="15.75" customHeight="1" x14ac:dyDescent="0.2">
      <c r="B265" s="140"/>
      <c r="D265" s="141"/>
      <c r="E265" s="141"/>
      <c r="F265" s="141"/>
      <c r="G265" s="141"/>
    </row>
    <row r="266" spans="2:7" s="139" customFormat="1" ht="15.75" customHeight="1" x14ac:dyDescent="0.2">
      <c r="B266" s="140"/>
      <c r="D266" s="141"/>
      <c r="E266" s="141"/>
      <c r="F266" s="141"/>
      <c r="G266" s="141"/>
    </row>
    <row r="267" spans="2:7" s="139" customFormat="1" ht="15.75" customHeight="1" x14ac:dyDescent="0.2">
      <c r="B267" s="140"/>
      <c r="D267" s="141"/>
      <c r="E267" s="141"/>
      <c r="F267" s="141"/>
      <c r="G267" s="141"/>
    </row>
    <row r="268" spans="2:7" s="139" customFormat="1" ht="15.75" customHeight="1" x14ac:dyDescent="0.2">
      <c r="B268" s="140"/>
      <c r="D268" s="141"/>
      <c r="E268" s="141"/>
      <c r="F268" s="141"/>
      <c r="G268" s="141"/>
    </row>
    <row r="269" spans="2:7" s="139" customFormat="1" ht="15.75" customHeight="1" x14ac:dyDescent="0.2">
      <c r="B269" s="140"/>
      <c r="D269" s="141"/>
      <c r="E269" s="141"/>
      <c r="F269" s="141"/>
      <c r="G269" s="141"/>
    </row>
    <row r="270" spans="2:7" s="139" customFormat="1" ht="15.75" customHeight="1" x14ac:dyDescent="0.2">
      <c r="B270" s="140"/>
      <c r="D270" s="141"/>
      <c r="E270" s="141"/>
      <c r="F270" s="141"/>
      <c r="G270" s="141"/>
    </row>
    <row r="271" spans="2:7" s="139" customFormat="1" ht="15.75" customHeight="1" x14ac:dyDescent="0.2">
      <c r="B271" s="140"/>
      <c r="D271" s="141"/>
      <c r="E271" s="141"/>
      <c r="F271" s="141"/>
      <c r="G271" s="141"/>
    </row>
    <row r="272" spans="2:7" s="139" customFormat="1" ht="15.75" customHeight="1" x14ac:dyDescent="0.2">
      <c r="B272" s="140"/>
      <c r="D272" s="141"/>
      <c r="E272" s="141"/>
      <c r="F272" s="141"/>
      <c r="G272" s="141"/>
    </row>
    <row r="273" spans="2:7" s="139" customFormat="1" ht="15.75" customHeight="1" x14ac:dyDescent="0.2">
      <c r="B273" s="140"/>
      <c r="D273" s="141"/>
      <c r="E273" s="141"/>
      <c r="F273" s="141"/>
      <c r="G273" s="141"/>
    </row>
    <row r="274" spans="2:7" s="139" customFormat="1" ht="15.75" customHeight="1" x14ac:dyDescent="0.2">
      <c r="B274" s="140"/>
      <c r="D274" s="141"/>
      <c r="E274" s="141"/>
      <c r="F274" s="141"/>
      <c r="G274" s="141"/>
    </row>
    <row r="275" spans="2:7" s="139" customFormat="1" ht="15.75" customHeight="1" x14ac:dyDescent="0.2">
      <c r="B275" s="140"/>
      <c r="D275" s="141"/>
      <c r="E275" s="141"/>
      <c r="F275" s="141"/>
      <c r="G275" s="141"/>
    </row>
    <row r="276" spans="2:7" s="139" customFormat="1" ht="15.75" customHeight="1" x14ac:dyDescent="0.2">
      <c r="B276" s="140"/>
      <c r="D276" s="141"/>
      <c r="E276" s="141"/>
      <c r="F276" s="141"/>
      <c r="G276" s="141"/>
    </row>
    <row r="277" spans="2:7" s="139" customFormat="1" ht="15.75" customHeight="1" x14ac:dyDescent="0.2">
      <c r="B277" s="140"/>
      <c r="D277" s="141"/>
      <c r="E277" s="141"/>
      <c r="F277" s="141"/>
      <c r="G277" s="141"/>
    </row>
    <row r="278" spans="2:7" s="139" customFormat="1" ht="15.75" customHeight="1" x14ac:dyDescent="0.2">
      <c r="B278" s="140"/>
      <c r="D278" s="141"/>
      <c r="E278" s="141"/>
      <c r="F278" s="141"/>
      <c r="G278" s="141"/>
    </row>
    <row r="279" spans="2:7" s="139" customFormat="1" ht="15.75" customHeight="1" x14ac:dyDescent="0.2">
      <c r="B279" s="140"/>
      <c r="D279" s="141"/>
      <c r="E279" s="141"/>
      <c r="F279" s="141"/>
      <c r="G279" s="141"/>
    </row>
    <row r="280" spans="2:7" s="139" customFormat="1" ht="15.75" customHeight="1" x14ac:dyDescent="0.2">
      <c r="B280" s="140"/>
      <c r="D280" s="141"/>
      <c r="E280" s="141"/>
      <c r="F280" s="141"/>
      <c r="G280" s="141"/>
    </row>
    <row r="281" spans="2:7" s="139" customFormat="1" ht="15.75" customHeight="1" x14ac:dyDescent="0.2">
      <c r="B281" s="140"/>
      <c r="D281" s="141"/>
      <c r="E281" s="141"/>
      <c r="F281" s="141"/>
      <c r="G281" s="141"/>
    </row>
    <row r="282" spans="2:7" s="139" customFormat="1" ht="15.75" customHeight="1" x14ac:dyDescent="0.2">
      <c r="B282" s="140"/>
      <c r="D282" s="141"/>
      <c r="E282" s="141"/>
      <c r="F282" s="141"/>
      <c r="G282" s="141"/>
    </row>
    <row r="283" spans="2:7" s="139" customFormat="1" ht="15.75" customHeight="1" x14ac:dyDescent="0.2">
      <c r="B283" s="140"/>
      <c r="D283" s="141"/>
      <c r="E283" s="141"/>
      <c r="F283" s="141"/>
      <c r="G283" s="141"/>
    </row>
    <row r="284" spans="2:7" s="139" customFormat="1" ht="15.75" customHeight="1" x14ac:dyDescent="0.2">
      <c r="B284" s="140"/>
      <c r="D284" s="141"/>
      <c r="E284" s="141"/>
      <c r="F284" s="141"/>
      <c r="G284" s="141"/>
    </row>
    <row r="285" spans="2:7" s="139" customFormat="1" ht="15.75" customHeight="1" x14ac:dyDescent="0.2">
      <c r="B285" s="140"/>
      <c r="D285" s="141"/>
      <c r="E285" s="141"/>
      <c r="F285" s="141"/>
      <c r="G285" s="141"/>
    </row>
    <row r="286" spans="2:7" s="139" customFormat="1" ht="15.75" customHeight="1" x14ac:dyDescent="0.2">
      <c r="B286" s="140"/>
      <c r="D286" s="141"/>
      <c r="E286" s="141"/>
      <c r="F286" s="141"/>
      <c r="G286" s="141"/>
    </row>
    <row r="287" spans="2:7" s="139" customFormat="1" ht="15.75" customHeight="1" x14ac:dyDescent="0.2">
      <c r="B287" s="140"/>
      <c r="D287" s="141"/>
      <c r="E287" s="141"/>
      <c r="F287" s="141"/>
      <c r="G287" s="141"/>
    </row>
    <row r="288" spans="2:7" s="139" customFormat="1" ht="15.75" customHeight="1" x14ac:dyDescent="0.2">
      <c r="B288" s="140"/>
      <c r="D288" s="141"/>
      <c r="E288" s="141"/>
      <c r="F288" s="141"/>
      <c r="G288" s="141"/>
    </row>
    <row r="289" spans="2:7" s="139" customFormat="1" ht="15.75" customHeight="1" x14ac:dyDescent="0.2">
      <c r="B289" s="140"/>
      <c r="D289" s="141"/>
      <c r="E289" s="141"/>
      <c r="F289" s="141"/>
      <c r="G289" s="141"/>
    </row>
    <row r="290" spans="2:7" s="139" customFormat="1" ht="15.75" customHeight="1" x14ac:dyDescent="0.2">
      <c r="B290" s="140"/>
      <c r="D290" s="141"/>
      <c r="E290" s="141"/>
      <c r="F290" s="141"/>
      <c r="G290" s="141"/>
    </row>
    <row r="291" spans="2:7" s="139" customFormat="1" ht="15.75" customHeight="1" x14ac:dyDescent="0.2">
      <c r="B291" s="140"/>
      <c r="D291" s="141"/>
      <c r="E291" s="141"/>
      <c r="F291" s="141"/>
      <c r="G291" s="141"/>
    </row>
    <row r="292" spans="2:7" s="139" customFormat="1" ht="15.75" customHeight="1" x14ac:dyDescent="0.2">
      <c r="B292" s="140"/>
      <c r="D292" s="141"/>
      <c r="E292" s="141"/>
      <c r="F292" s="141"/>
      <c r="G292" s="141"/>
    </row>
    <row r="293" spans="2:7" s="139" customFormat="1" ht="15.75" customHeight="1" x14ac:dyDescent="0.2">
      <c r="B293" s="140"/>
      <c r="D293" s="141"/>
      <c r="E293" s="141"/>
      <c r="F293" s="141"/>
      <c r="G293" s="141"/>
    </row>
    <row r="294" spans="2:7" s="139" customFormat="1" ht="15.75" customHeight="1" x14ac:dyDescent="0.2">
      <c r="B294" s="140"/>
      <c r="D294" s="141"/>
      <c r="E294" s="141"/>
      <c r="F294" s="141"/>
      <c r="G294" s="141"/>
    </row>
    <row r="295" spans="2:7" s="139" customFormat="1" ht="15.75" customHeight="1" x14ac:dyDescent="0.2">
      <c r="B295" s="140"/>
      <c r="D295" s="141"/>
      <c r="E295" s="141"/>
      <c r="F295" s="141"/>
      <c r="G295" s="141"/>
    </row>
    <row r="296" spans="2:7" s="139" customFormat="1" ht="15.75" customHeight="1" x14ac:dyDescent="0.2">
      <c r="B296" s="140"/>
      <c r="D296" s="141"/>
      <c r="E296" s="141"/>
      <c r="F296" s="141"/>
      <c r="G296" s="141"/>
    </row>
    <row r="297" spans="2:7" s="139" customFormat="1" ht="15.75" customHeight="1" x14ac:dyDescent="0.2">
      <c r="B297" s="140"/>
      <c r="D297" s="141"/>
      <c r="E297" s="141"/>
      <c r="F297" s="141"/>
      <c r="G297" s="141"/>
    </row>
    <row r="298" spans="2:7" s="139" customFormat="1" ht="15.75" customHeight="1" x14ac:dyDescent="0.2">
      <c r="B298" s="140"/>
      <c r="D298" s="141"/>
      <c r="E298" s="141"/>
      <c r="F298" s="141"/>
      <c r="G298" s="141"/>
    </row>
    <row r="299" spans="2:7" ht="15.75" customHeight="1" x14ac:dyDescent="0.2">
      <c r="B299" s="140"/>
      <c r="C299" s="132"/>
    </row>
    <row r="300" spans="2:7" ht="15.75" customHeight="1" x14ac:dyDescent="0.2">
      <c r="B300" s="140"/>
      <c r="C300" s="132"/>
    </row>
    <row r="301" spans="2:7" ht="15.75" customHeight="1" x14ac:dyDescent="0.2">
      <c r="B301" s="140"/>
      <c r="C301" s="132"/>
    </row>
    <row r="302" spans="2:7" ht="15.75" customHeight="1" x14ac:dyDescent="0.2">
      <c r="B302" s="140"/>
      <c r="C302" s="132"/>
    </row>
    <row r="303" spans="2:7" ht="15.75" customHeight="1" x14ac:dyDescent="0.2">
      <c r="B303" s="140"/>
      <c r="C303" s="132"/>
    </row>
    <row r="304" spans="2:7" ht="15.75" customHeight="1" x14ac:dyDescent="0.2">
      <c r="B304" s="140"/>
      <c r="C304" s="132"/>
    </row>
    <row r="305" spans="2:3" ht="15.75" customHeight="1" x14ac:dyDescent="0.2">
      <c r="B305" s="140"/>
      <c r="C305" s="132"/>
    </row>
    <row r="306" spans="2:3" ht="15.75" customHeight="1" x14ac:dyDescent="0.2">
      <c r="B306" s="140"/>
      <c r="C306" s="132"/>
    </row>
    <row r="307" spans="2:3" ht="15.75" customHeight="1" x14ac:dyDescent="0.2">
      <c r="B307" s="140"/>
      <c r="C307" s="132"/>
    </row>
    <row r="308" spans="2:3" ht="15.75" customHeight="1" x14ac:dyDescent="0.2">
      <c r="B308" s="140"/>
      <c r="C308" s="132"/>
    </row>
    <row r="309" spans="2:3" ht="15.75" customHeight="1" x14ac:dyDescent="0.2">
      <c r="B309" s="140"/>
      <c r="C309" s="132"/>
    </row>
    <row r="310" spans="2:3" ht="15.75" customHeight="1" x14ac:dyDescent="0.2">
      <c r="B310" s="140"/>
      <c r="C310" s="132"/>
    </row>
    <row r="311" spans="2:3" ht="15.75" customHeight="1" x14ac:dyDescent="0.2">
      <c r="B311" s="140"/>
      <c r="C311" s="132"/>
    </row>
    <row r="312" spans="2:3" ht="15.75" customHeight="1" x14ac:dyDescent="0.2">
      <c r="B312" s="140"/>
      <c r="C312" s="132"/>
    </row>
    <row r="313" spans="2:3" ht="15.75" customHeight="1" x14ac:dyDescent="0.2">
      <c r="B313" s="140"/>
      <c r="C313" s="132"/>
    </row>
    <row r="314" spans="2:3" ht="15.75" customHeight="1" x14ac:dyDescent="0.2">
      <c r="B314" s="140"/>
      <c r="C314" s="132"/>
    </row>
    <row r="315" spans="2:3" ht="15.75" customHeight="1" x14ac:dyDescent="0.2">
      <c r="B315" s="140"/>
      <c r="C315" s="132"/>
    </row>
    <row r="316" spans="2:3" ht="15.75" customHeight="1" x14ac:dyDescent="0.2">
      <c r="B316" s="140"/>
      <c r="C316" s="132"/>
    </row>
    <row r="317" spans="2:3" ht="15.75" customHeight="1" x14ac:dyDescent="0.2">
      <c r="B317" s="140"/>
      <c r="C317" s="132"/>
    </row>
    <row r="318" spans="2:3" ht="15.75" customHeight="1" x14ac:dyDescent="0.2">
      <c r="B318" s="140"/>
      <c r="C318" s="132"/>
    </row>
    <row r="319" spans="2:3" ht="15.75" customHeight="1" x14ac:dyDescent="0.2">
      <c r="B319" s="140"/>
      <c r="C319" s="132"/>
    </row>
    <row r="320" spans="2:3" ht="15.75" customHeight="1" x14ac:dyDescent="0.2">
      <c r="B320" s="140"/>
      <c r="C320" s="132"/>
    </row>
    <row r="321" spans="2:3" ht="15.75" customHeight="1" x14ac:dyDescent="0.2">
      <c r="B321" s="140"/>
      <c r="C321" s="132"/>
    </row>
    <row r="322" spans="2:3" ht="15.75" customHeight="1" x14ac:dyDescent="0.2">
      <c r="B322" s="140"/>
      <c r="C322" s="132"/>
    </row>
    <row r="323" spans="2:3" ht="15.75" customHeight="1" x14ac:dyDescent="0.2">
      <c r="B323" s="140"/>
      <c r="C323" s="132"/>
    </row>
    <row r="324" spans="2:3" ht="15.75" customHeight="1" x14ac:dyDescent="0.2">
      <c r="B324" s="140"/>
      <c r="C324" s="132"/>
    </row>
    <row r="325" spans="2:3" ht="15.75" customHeight="1" x14ac:dyDescent="0.2">
      <c r="B325" s="140"/>
      <c r="C325" s="132"/>
    </row>
    <row r="326" spans="2:3" ht="15.75" customHeight="1" x14ac:dyDescent="0.2">
      <c r="B326" s="140"/>
      <c r="C326" s="132"/>
    </row>
    <row r="327" spans="2:3" ht="15.75" customHeight="1" x14ac:dyDescent="0.2">
      <c r="B327" s="140"/>
      <c r="C327" s="132"/>
    </row>
    <row r="328" spans="2:3" ht="15.75" customHeight="1" x14ac:dyDescent="0.2">
      <c r="B328" s="140"/>
      <c r="C328" s="132"/>
    </row>
    <row r="329" spans="2:3" ht="15.75" customHeight="1" x14ac:dyDescent="0.2">
      <c r="B329" s="140"/>
      <c r="C329" s="132"/>
    </row>
    <row r="330" spans="2:3" ht="15.75" customHeight="1" x14ac:dyDescent="0.2">
      <c r="B330" s="140"/>
      <c r="C330" s="132"/>
    </row>
    <row r="331" spans="2:3" ht="15.75" customHeight="1" x14ac:dyDescent="0.2">
      <c r="B331" s="140"/>
      <c r="C331" s="132"/>
    </row>
    <row r="332" spans="2:3" ht="15.75" customHeight="1" x14ac:dyDescent="0.2">
      <c r="B332" s="140"/>
      <c r="C332" s="132"/>
    </row>
    <row r="333" spans="2:3" ht="15.75" customHeight="1" x14ac:dyDescent="0.2">
      <c r="B333" s="140"/>
      <c r="C333" s="132"/>
    </row>
    <row r="334" spans="2:3" ht="15.75" customHeight="1" x14ac:dyDescent="0.2">
      <c r="B334" s="140"/>
      <c r="C334" s="132"/>
    </row>
    <row r="335" spans="2:3" ht="15.75" customHeight="1" x14ac:dyDescent="0.2">
      <c r="B335" s="140"/>
      <c r="C335" s="132"/>
    </row>
    <row r="336" spans="2:3" ht="15.75" customHeight="1" x14ac:dyDescent="0.2">
      <c r="B336" s="140"/>
      <c r="C336" s="132"/>
    </row>
    <row r="337" spans="2:3" ht="15.75" customHeight="1" x14ac:dyDescent="0.2">
      <c r="B337" s="140"/>
      <c r="C337" s="132"/>
    </row>
    <row r="338" spans="2:3" ht="15.75" customHeight="1" x14ac:dyDescent="0.2">
      <c r="B338" s="140"/>
      <c r="C338" s="132"/>
    </row>
    <row r="339" spans="2:3" ht="15.75" customHeight="1" x14ac:dyDescent="0.2">
      <c r="B339" s="140"/>
      <c r="C339" s="132"/>
    </row>
    <row r="340" spans="2:3" ht="15.75" customHeight="1" x14ac:dyDescent="0.2">
      <c r="B340" s="140"/>
      <c r="C340" s="132"/>
    </row>
    <row r="341" spans="2:3" ht="15.75" customHeight="1" x14ac:dyDescent="0.2">
      <c r="B341" s="140"/>
      <c r="C341" s="132"/>
    </row>
    <row r="342" spans="2:3" ht="15.75" customHeight="1" x14ac:dyDescent="0.2">
      <c r="B342" s="140"/>
      <c r="C342" s="132"/>
    </row>
    <row r="343" spans="2:3" ht="15.75" customHeight="1" x14ac:dyDescent="0.2">
      <c r="B343" s="140"/>
      <c r="C343" s="132"/>
    </row>
    <row r="344" spans="2:3" ht="15.75" customHeight="1" x14ac:dyDescent="0.2">
      <c r="B344" s="140"/>
      <c r="C344" s="132"/>
    </row>
    <row r="345" spans="2:3" ht="15.75" customHeight="1" x14ac:dyDescent="0.2">
      <c r="B345" s="140"/>
      <c r="C345" s="132"/>
    </row>
    <row r="346" spans="2:3" ht="15.75" customHeight="1" x14ac:dyDescent="0.2">
      <c r="B346" s="140"/>
      <c r="C346" s="132"/>
    </row>
    <row r="347" spans="2:3" ht="15.75" customHeight="1" x14ac:dyDescent="0.2">
      <c r="B347" s="140"/>
      <c r="C347" s="132"/>
    </row>
    <row r="348" spans="2:3" ht="15.75" customHeight="1" x14ac:dyDescent="0.2">
      <c r="B348" s="140"/>
      <c r="C348" s="132"/>
    </row>
    <row r="349" spans="2:3" ht="15.75" customHeight="1" x14ac:dyDescent="0.2">
      <c r="B349" s="140"/>
      <c r="C349" s="132"/>
    </row>
    <row r="350" spans="2:3" ht="15.75" customHeight="1" x14ac:dyDescent="0.2">
      <c r="B350" s="140"/>
      <c r="C350" s="132"/>
    </row>
    <row r="351" spans="2:3" ht="15.75" customHeight="1" x14ac:dyDescent="0.2">
      <c r="B351" s="140"/>
      <c r="C351" s="132"/>
    </row>
    <row r="352" spans="2:3" ht="15.75" customHeight="1" x14ac:dyDescent="0.2">
      <c r="B352" s="140"/>
      <c r="C352" s="132"/>
    </row>
    <row r="353" spans="2:3" ht="15.75" customHeight="1" x14ac:dyDescent="0.2">
      <c r="B353" s="140"/>
      <c r="C353" s="132"/>
    </row>
    <row r="354" spans="2:3" ht="15.75" customHeight="1" x14ac:dyDescent="0.2">
      <c r="B354" s="140"/>
      <c r="C354" s="132"/>
    </row>
    <row r="355" spans="2:3" ht="15.75" customHeight="1" x14ac:dyDescent="0.2">
      <c r="B355" s="140"/>
      <c r="C355" s="132"/>
    </row>
    <row r="356" spans="2:3" ht="15.75" customHeight="1" x14ac:dyDescent="0.2">
      <c r="B356" s="140"/>
      <c r="C356" s="132"/>
    </row>
    <row r="357" spans="2:3" ht="15.75" customHeight="1" x14ac:dyDescent="0.2">
      <c r="B357" s="140"/>
      <c r="C357" s="132"/>
    </row>
    <row r="358" spans="2:3" ht="15.75" customHeight="1" x14ac:dyDescent="0.2">
      <c r="B358" s="140"/>
      <c r="C358" s="132"/>
    </row>
    <row r="359" spans="2:3" ht="15.75" customHeight="1" x14ac:dyDescent="0.2">
      <c r="B359" s="140"/>
      <c r="C359" s="132"/>
    </row>
    <row r="360" spans="2:3" ht="15.75" customHeight="1" x14ac:dyDescent="0.2">
      <c r="B360" s="140"/>
      <c r="C360" s="132"/>
    </row>
    <row r="361" spans="2:3" ht="15.75" customHeight="1" x14ac:dyDescent="0.2">
      <c r="B361" s="140"/>
      <c r="C361" s="132"/>
    </row>
    <row r="362" spans="2:3" ht="15.75" customHeight="1" x14ac:dyDescent="0.2">
      <c r="B362" s="140"/>
      <c r="C362" s="132"/>
    </row>
    <row r="363" spans="2:3" ht="15.75" customHeight="1" x14ac:dyDescent="0.2">
      <c r="B363" s="140"/>
      <c r="C363" s="132"/>
    </row>
    <row r="364" spans="2:3" ht="15.75" customHeight="1" x14ac:dyDescent="0.2">
      <c r="B364" s="140"/>
      <c r="C364" s="132"/>
    </row>
    <row r="365" spans="2:3" ht="15.75" customHeight="1" x14ac:dyDescent="0.2">
      <c r="B365" s="140"/>
      <c r="C365" s="132"/>
    </row>
    <row r="366" spans="2:3" ht="15.75" customHeight="1" x14ac:dyDescent="0.2">
      <c r="B366" s="140"/>
      <c r="C366" s="132"/>
    </row>
    <row r="367" spans="2:3" ht="15.75" customHeight="1" x14ac:dyDescent="0.2">
      <c r="B367" s="140"/>
      <c r="C367" s="132"/>
    </row>
    <row r="368" spans="2:3" ht="15.75" customHeight="1" x14ac:dyDescent="0.2">
      <c r="B368" s="140"/>
      <c r="C368" s="132"/>
    </row>
    <row r="369" spans="2:3" ht="15.75" customHeight="1" x14ac:dyDescent="0.2">
      <c r="B369" s="140"/>
      <c r="C369" s="132"/>
    </row>
    <row r="370" spans="2:3" ht="15.75" customHeight="1" x14ac:dyDescent="0.2">
      <c r="B370" s="140"/>
      <c r="C370" s="132"/>
    </row>
    <row r="371" spans="2:3" ht="15.75" customHeight="1" x14ac:dyDescent="0.2">
      <c r="B371" s="140"/>
      <c r="C371" s="132"/>
    </row>
    <row r="372" spans="2:3" ht="15.75" customHeight="1" x14ac:dyDescent="0.2">
      <c r="B372" s="140"/>
      <c r="C372" s="132"/>
    </row>
    <row r="373" spans="2:3" ht="15.75" customHeight="1" x14ac:dyDescent="0.2">
      <c r="B373" s="140"/>
      <c r="C373" s="132"/>
    </row>
    <row r="374" spans="2:3" ht="15.75" customHeight="1" x14ac:dyDescent="0.2">
      <c r="B374" s="140"/>
      <c r="C374" s="132"/>
    </row>
    <row r="375" spans="2:3" ht="15.75" customHeight="1" x14ac:dyDescent="0.2">
      <c r="B375" s="140"/>
      <c r="C375" s="132"/>
    </row>
    <row r="376" spans="2:3" ht="15.75" customHeight="1" x14ac:dyDescent="0.2">
      <c r="B376" s="140"/>
      <c r="C376" s="132"/>
    </row>
    <row r="377" spans="2:3" ht="15.75" customHeight="1" x14ac:dyDescent="0.2">
      <c r="B377" s="140"/>
      <c r="C377" s="132"/>
    </row>
    <row r="378" spans="2:3" ht="15.75" customHeight="1" x14ac:dyDescent="0.2">
      <c r="B378" s="140"/>
      <c r="C378" s="132"/>
    </row>
    <row r="379" spans="2:3" ht="15.75" customHeight="1" x14ac:dyDescent="0.2">
      <c r="B379" s="140"/>
      <c r="C379" s="132"/>
    </row>
    <row r="380" spans="2:3" ht="15.75" customHeight="1" x14ac:dyDescent="0.2">
      <c r="B380" s="140"/>
      <c r="C380" s="132"/>
    </row>
    <row r="381" spans="2:3" ht="15.75" customHeight="1" x14ac:dyDescent="0.2">
      <c r="B381" s="140"/>
      <c r="C381" s="132"/>
    </row>
    <row r="382" spans="2:3" ht="15.75" customHeight="1" x14ac:dyDescent="0.2">
      <c r="B382" s="140"/>
      <c r="C382" s="132"/>
    </row>
    <row r="383" spans="2:3" ht="15.75" customHeight="1" x14ac:dyDescent="0.2">
      <c r="B383" s="140"/>
      <c r="C383" s="132"/>
    </row>
    <row r="384" spans="2:3" ht="15.75" customHeight="1" x14ac:dyDescent="0.2">
      <c r="B384" s="140"/>
      <c r="C384" s="132"/>
    </row>
    <row r="385" spans="2:3" ht="15.75" customHeight="1" x14ac:dyDescent="0.2">
      <c r="B385" s="140"/>
      <c r="C385" s="132"/>
    </row>
    <row r="386" spans="2:3" ht="15.75" customHeight="1" x14ac:dyDescent="0.2">
      <c r="B386" s="140"/>
      <c r="C386" s="132"/>
    </row>
    <row r="387" spans="2:3" ht="15.75" customHeight="1" x14ac:dyDescent="0.2">
      <c r="B387" s="140"/>
      <c r="C387" s="132"/>
    </row>
    <row r="388" spans="2:3" ht="15.75" customHeight="1" x14ac:dyDescent="0.2">
      <c r="B388" s="140"/>
      <c r="C388" s="132"/>
    </row>
    <row r="389" spans="2:3" ht="15.75" customHeight="1" x14ac:dyDescent="0.2">
      <c r="B389" s="140"/>
      <c r="C389" s="132"/>
    </row>
    <row r="390" spans="2:3" ht="15.75" customHeight="1" x14ac:dyDescent="0.2">
      <c r="B390" s="140"/>
      <c r="C390" s="132"/>
    </row>
    <row r="391" spans="2:3" ht="15.75" customHeight="1" x14ac:dyDescent="0.2">
      <c r="B391" s="140"/>
      <c r="C391" s="132"/>
    </row>
    <row r="392" spans="2:3" ht="15.75" customHeight="1" x14ac:dyDescent="0.2">
      <c r="B392" s="140"/>
      <c r="C392" s="132"/>
    </row>
    <row r="393" spans="2:3" ht="15.75" customHeight="1" x14ac:dyDescent="0.2">
      <c r="B393" s="140"/>
      <c r="C393" s="132"/>
    </row>
    <row r="394" spans="2:3" ht="15.75" customHeight="1" x14ac:dyDescent="0.2">
      <c r="B394" s="140"/>
      <c r="C394" s="132"/>
    </row>
    <row r="395" spans="2:3" ht="15.75" customHeight="1" x14ac:dyDescent="0.2">
      <c r="B395" s="140"/>
      <c r="C395" s="132"/>
    </row>
    <row r="396" spans="2:3" ht="15.75" customHeight="1" x14ac:dyDescent="0.2">
      <c r="B396" s="140"/>
      <c r="C396" s="132"/>
    </row>
    <row r="397" spans="2:3" ht="15.75" customHeight="1" x14ac:dyDescent="0.2">
      <c r="B397" s="140"/>
      <c r="C397" s="132"/>
    </row>
    <row r="398" spans="2:3" ht="15.75" customHeight="1" x14ac:dyDescent="0.2">
      <c r="B398" s="140"/>
      <c r="C398" s="132"/>
    </row>
    <row r="399" spans="2:3" ht="15.75" customHeight="1" x14ac:dyDescent="0.2">
      <c r="B399" s="140"/>
      <c r="C399" s="132"/>
    </row>
    <row r="400" spans="2:3" ht="15.75" customHeight="1" x14ac:dyDescent="0.2">
      <c r="B400" s="140"/>
      <c r="C400" s="132"/>
    </row>
    <row r="401" spans="2:3" ht="15.75" customHeight="1" x14ac:dyDescent="0.2">
      <c r="B401" s="140"/>
      <c r="C401" s="132"/>
    </row>
    <row r="402" spans="2:3" ht="15.75" customHeight="1" x14ac:dyDescent="0.2">
      <c r="B402" s="140"/>
      <c r="C402" s="132"/>
    </row>
    <row r="403" spans="2:3" ht="15.75" customHeight="1" x14ac:dyDescent="0.2">
      <c r="B403" s="140"/>
      <c r="C403" s="132"/>
    </row>
    <row r="404" spans="2:3" ht="15.75" customHeight="1" x14ac:dyDescent="0.2">
      <c r="B404" s="140"/>
      <c r="C404" s="132"/>
    </row>
    <row r="405" spans="2:3" ht="15.75" customHeight="1" x14ac:dyDescent="0.2">
      <c r="B405" s="140"/>
      <c r="C405" s="132"/>
    </row>
    <row r="406" spans="2:3" ht="15.75" customHeight="1" x14ac:dyDescent="0.2">
      <c r="B406" s="140"/>
      <c r="C406" s="132"/>
    </row>
    <row r="407" spans="2:3" ht="15.75" customHeight="1" x14ac:dyDescent="0.2">
      <c r="B407" s="140"/>
      <c r="C407" s="132"/>
    </row>
    <row r="408" spans="2:3" ht="15.75" customHeight="1" x14ac:dyDescent="0.2">
      <c r="B408" s="140"/>
      <c r="C408" s="132"/>
    </row>
    <row r="409" spans="2:3" ht="15.75" customHeight="1" x14ac:dyDescent="0.2">
      <c r="B409" s="140"/>
      <c r="C409" s="132"/>
    </row>
    <row r="410" spans="2:3" ht="15.75" customHeight="1" x14ac:dyDescent="0.2">
      <c r="B410" s="140"/>
      <c r="C410" s="132"/>
    </row>
    <row r="411" spans="2:3" ht="15.75" customHeight="1" x14ac:dyDescent="0.2">
      <c r="B411" s="140"/>
      <c r="C411" s="132"/>
    </row>
    <row r="412" spans="2:3" ht="15.75" customHeight="1" x14ac:dyDescent="0.2">
      <c r="B412" s="140"/>
      <c r="C412" s="132"/>
    </row>
    <row r="413" spans="2:3" ht="15.75" customHeight="1" x14ac:dyDescent="0.2">
      <c r="B413" s="140"/>
      <c r="C413" s="132"/>
    </row>
    <row r="414" spans="2:3" ht="15.75" customHeight="1" x14ac:dyDescent="0.2">
      <c r="B414" s="140"/>
      <c r="C414" s="132"/>
    </row>
    <row r="415" spans="2:3" ht="15.75" customHeight="1" x14ac:dyDescent="0.2">
      <c r="B415" s="140"/>
      <c r="C415" s="132"/>
    </row>
    <row r="416" spans="2:3" ht="15.75" customHeight="1" x14ac:dyDescent="0.2">
      <c r="B416" s="140"/>
      <c r="C416" s="132"/>
    </row>
    <row r="417" spans="2:3" ht="15.75" customHeight="1" x14ac:dyDescent="0.2">
      <c r="B417" s="140"/>
      <c r="C417" s="132"/>
    </row>
    <row r="418" spans="2:3" ht="15.75" customHeight="1" x14ac:dyDescent="0.2">
      <c r="B418" s="140"/>
      <c r="C418" s="132"/>
    </row>
    <row r="419" spans="2:3" ht="15.75" customHeight="1" x14ac:dyDescent="0.2">
      <c r="B419" s="140"/>
      <c r="C419" s="132"/>
    </row>
    <row r="420" spans="2:3" ht="15.75" customHeight="1" x14ac:dyDescent="0.2">
      <c r="B420" s="140"/>
      <c r="C420" s="132"/>
    </row>
    <row r="421" spans="2:3" ht="15.75" customHeight="1" x14ac:dyDescent="0.2">
      <c r="B421" s="140"/>
      <c r="C421" s="132"/>
    </row>
    <row r="422" spans="2:3" ht="15.75" customHeight="1" x14ac:dyDescent="0.2">
      <c r="B422" s="140"/>
      <c r="C422" s="132"/>
    </row>
    <row r="423" spans="2:3" ht="15.75" customHeight="1" x14ac:dyDescent="0.2">
      <c r="B423" s="140"/>
      <c r="C423" s="132"/>
    </row>
    <row r="424" spans="2:3" ht="15.75" customHeight="1" x14ac:dyDescent="0.2">
      <c r="B424" s="140"/>
      <c r="C424" s="132"/>
    </row>
    <row r="425" spans="2:3" ht="15.75" customHeight="1" x14ac:dyDescent="0.2">
      <c r="B425" s="140"/>
      <c r="C425" s="132"/>
    </row>
    <row r="426" spans="2:3" ht="15.75" customHeight="1" x14ac:dyDescent="0.2">
      <c r="B426" s="140"/>
      <c r="C426" s="132"/>
    </row>
    <row r="427" spans="2:3" ht="15.75" customHeight="1" x14ac:dyDescent="0.2">
      <c r="B427" s="140"/>
      <c r="C427" s="132"/>
    </row>
    <row r="428" spans="2:3" ht="15.75" customHeight="1" x14ac:dyDescent="0.2">
      <c r="B428" s="140"/>
      <c r="C428" s="132"/>
    </row>
    <row r="429" spans="2:3" ht="15.75" customHeight="1" x14ac:dyDescent="0.2">
      <c r="B429" s="140"/>
      <c r="C429" s="132"/>
    </row>
    <row r="430" spans="2:3" ht="15.75" customHeight="1" x14ac:dyDescent="0.2">
      <c r="B430" s="140"/>
      <c r="C430" s="132"/>
    </row>
    <row r="431" spans="2:3" ht="15.75" customHeight="1" x14ac:dyDescent="0.2">
      <c r="B431" s="140"/>
      <c r="C431" s="132"/>
    </row>
    <row r="432" spans="2:3" ht="15.75" customHeight="1" x14ac:dyDescent="0.2">
      <c r="B432" s="140"/>
      <c r="C432" s="132"/>
    </row>
    <row r="433" spans="2:3" ht="15.75" customHeight="1" x14ac:dyDescent="0.2">
      <c r="B433" s="140"/>
      <c r="C433" s="132"/>
    </row>
    <row r="434" spans="2:3" ht="15.75" customHeight="1" x14ac:dyDescent="0.2">
      <c r="B434" s="140"/>
      <c r="C434" s="132"/>
    </row>
    <row r="435" spans="2:3" ht="15.75" customHeight="1" x14ac:dyDescent="0.2">
      <c r="B435" s="140"/>
      <c r="C435" s="132"/>
    </row>
    <row r="436" spans="2:3" ht="15.75" customHeight="1" x14ac:dyDescent="0.2">
      <c r="B436" s="140"/>
      <c r="C436" s="132"/>
    </row>
    <row r="437" spans="2:3" ht="15.75" customHeight="1" x14ac:dyDescent="0.2">
      <c r="B437" s="140"/>
      <c r="C437" s="132"/>
    </row>
    <row r="438" spans="2:3" ht="15.75" customHeight="1" x14ac:dyDescent="0.2">
      <c r="B438" s="140"/>
      <c r="C438" s="132"/>
    </row>
    <row r="439" spans="2:3" ht="15.75" customHeight="1" x14ac:dyDescent="0.2">
      <c r="B439" s="140"/>
      <c r="C439" s="132"/>
    </row>
    <row r="440" spans="2:3" ht="15.75" customHeight="1" x14ac:dyDescent="0.2">
      <c r="B440" s="140"/>
      <c r="C440" s="132"/>
    </row>
    <row r="441" spans="2:3" ht="15.75" customHeight="1" x14ac:dyDescent="0.2">
      <c r="B441" s="140"/>
      <c r="C441" s="132"/>
    </row>
    <row r="442" spans="2:3" ht="15.75" customHeight="1" x14ac:dyDescent="0.2">
      <c r="B442" s="140"/>
      <c r="C442" s="132"/>
    </row>
    <row r="443" spans="2:3" ht="15.75" customHeight="1" x14ac:dyDescent="0.2">
      <c r="B443" s="140"/>
      <c r="C443" s="132"/>
    </row>
    <row r="444" spans="2:3" ht="15.75" customHeight="1" x14ac:dyDescent="0.2">
      <c r="B444" s="140"/>
      <c r="C444" s="132"/>
    </row>
    <row r="445" spans="2:3" ht="15.75" customHeight="1" x14ac:dyDescent="0.2">
      <c r="B445" s="140"/>
      <c r="C445" s="132"/>
    </row>
    <row r="446" spans="2:3" ht="15.75" customHeight="1" x14ac:dyDescent="0.2">
      <c r="B446" s="140"/>
      <c r="C446" s="132"/>
    </row>
    <row r="447" spans="2:3" ht="15.75" customHeight="1" x14ac:dyDescent="0.2">
      <c r="B447" s="140"/>
      <c r="C447" s="132"/>
    </row>
    <row r="448" spans="2:3" ht="15.75" customHeight="1" x14ac:dyDescent="0.2">
      <c r="B448" s="140"/>
      <c r="C448" s="132"/>
    </row>
    <row r="449" spans="2:3" ht="15.75" customHeight="1" x14ac:dyDescent="0.2">
      <c r="B449" s="140"/>
      <c r="C449" s="132"/>
    </row>
    <row r="450" spans="2:3" ht="15.75" customHeight="1" x14ac:dyDescent="0.2">
      <c r="B450" s="140"/>
      <c r="C450" s="132"/>
    </row>
    <row r="451" spans="2:3" ht="15.75" customHeight="1" x14ac:dyDescent="0.2">
      <c r="B451" s="140"/>
      <c r="C451" s="132"/>
    </row>
    <row r="452" spans="2:3" ht="15.75" customHeight="1" x14ac:dyDescent="0.2">
      <c r="B452" s="140"/>
      <c r="C452" s="132"/>
    </row>
    <row r="453" spans="2:3" ht="15.75" customHeight="1" x14ac:dyDescent="0.2">
      <c r="B453" s="140"/>
      <c r="C453" s="132"/>
    </row>
    <row r="454" spans="2:3" ht="15.75" customHeight="1" x14ac:dyDescent="0.2">
      <c r="B454" s="140"/>
      <c r="C454" s="132"/>
    </row>
    <row r="455" spans="2:3" ht="15.75" customHeight="1" x14ac:dyDescent="0.2">
      <c r="B455" s="140"/>
      <c r="C455" s="132"/>
    </row>
    <row r="456" spans="2:3" ht="15.75" customHeight="1" x14ac:dyDescent="0.2">
      <c r="B456" s="140"/>
      <c r="C456" s="132"/>
    </row>
    <row r="457" spans="2:3" ht="15.75" customHeight="1" x14ac:dyDescent="0.2">
      <c r="B457" s="140"/>
      <c r="C457" s="132"/>
    </row>
    <row r="458" spans="2:3" ht="15.75" customHeight="1" x14ac:dyDescent="0.2">
      <c r="B458" s="140"/>
      <c r="C458" s="132"/>
    </row>
    <row r="459" spans="2:3" ht="15.75" customHeight="1" x14ac:dyDescent="0.2">
      <c r="B459" s="140"/>
      <c r="C459" s="132"/>
    </row>
    <row r="460" spans="2:3" ht="15.75" customHeight="1" x14ac:dyDescent="0.2">
      <c r="B460" s="140"/>
      <c r="C460" s="132"/>
    </row>
    <row r="461" spans="2:3" ht="15.75" customHeight="1" x14ac:dyDescent="0.2">
      <c r="B461" s="140"/>
      <c r="C461" s="132"/>
    </row>
    <row r="462" spans="2:3" ht="15.75" customHeight="1" x14ac:dyDescent="0.2">
      <c r="B462" s="140"/>
      <c r="C462" s="132"/>
    </row>
    <row r="463" spans="2:3" ht="15.75" customHeight="1" x14ac:dyDescent="0.2">
      <c r="B463" s="140"/>
      <c r="C463" s="132"/>
    </row>
    <row r="464" spans="2:3" ht="15.75" customHeight="1" x14ac:dyDescent="0.2">
      <c r="B464" s="140"/>
      <c r="C464" s="132"/>
    </row>
    <row r="465" spans="2:3" ht="15.75" customHeight="1" x14ac:dyDescent="0.2">
      <c r="B465" s="140"/>
      <c r="C465" s="132"/>
    </row>
    <row r="466" spans="2:3" ht="15.75" customHeight="1" x14ac:dyDescent="0.2">
      <c r="B466" s="140"/>
      <c r="C466" s="132"/>
    </row>
    <row r="467" spans="2:3" ht="15.75" customHeight="1" x14ac:dyDescent="0.2">
      <c r="B467" s="140"/>
      <c r="C467" s="132"/>
    </row>
    <row r="468" spans="2:3" ht="15.75" customHeight="1" x14ac:dyDescent="0.2">
      <c r="B468" s="140"/>
      <c r="C468" s="132"/>
    </row>
    <row r="469" spans="2:3" ht="15.75" customHeight="1" x14ac:dyDescent="0.2">
      <c r="B469" s="140"/>
      <c r="C469" s="132"/>
    </row>
    <row r="470" spans="2:3" ht="15.75" customHeight="1" x14ac:dyDescent="0.2">
      <c r="B470" s="140"/>
      <c r="C470" s="132"/>
    </row>
    <row r="471" spans="2:3" ht="15.75" customHeight="1" x14ac:dyDescent="0.2">
      <c r="B471" s="140"/>
      <c r="C471" s="132"/>
    </row>
    <row r="472" spans="2:3" ht="15.75" customHeight="1" x14ac:dyDescent="0.2">
      <c r="B472" s="140"/>
      <c r="C472" s="132"/>
    </row>
    <row r="473" spans="2:3" ht="15.75" customHeight="1" x14ac:dyDescent="0.2">
      <c r="B473" s="140"/>
      <c r="C473" s="132"/>
    </row>
    <row r="474" spans="2:3" ht="15.75" customHeight="1" x14ac:dyDescent="0.2">
      <c r="B474" s="140"/>
      <c r="C474" s="132"/>
    </row>
    <row r="475" spans="2:3" ht="15.75" customHeight="1" x14ac:dyDescent="0.2">
      <c r="B475" s="140"/>
      <c r="C475" s="132"/>
    </row>
    <row r="476" spans="2:3" ht="15.75" customHeight="1" x14ac:dyDescent="0.2">
      <c r="B476" s="140"/>
      <c r="C476" s="132"/>
    </row>
    <row r="477" spans="2:3" ht="15.75" customHeight="1" x14ac:dyDescent="0.2">
      <c r="B477" s="140"/>
      <c r="C477" s="132"/>
    </row>
    <row r="478" spans="2:3" ht="15.75" customHeight="1" x14ac:dyDescent="0.2">
      <c r="B478" s="140"/>
      <c r="C478" s="132"/>
    </row>
    <row r="479" spans="2:3" ht="15.75" customHeight="1" x14ac:dyDescent="0.2">
      <c r="B479" s="140"/>
      <c r="C479" s="132"/>
    </row>
    <row r="480" spans="2:3" ht="15.75" customHeight="1" x14ac:dyDescent="0.2">
      <c r="B480" s="140"/>
      <c r="C480" s="132"/>
    </row>
    <row r="481" spans="2:3" ht="15.75" customHeight="1" x14ac:dyDescent="0.2">
      <c r="B481" s="140"/>
      <c r="C481" s="132"/>
    </row>
    <row r="482" spans="2:3" ht="15.75" customHeight="1" x14ac:dyDescent="0.2">
      <c r="B482" s="140"/>
      <c r="C482" s="132"/>
    </row>
    <row r="483" spans="2:3" ht="15.75" customHeight="1" x14ac:dyDescent="0.2">
      <c r="B483" s="140"/>
      <c r="C483" s="132"/>
    </row>
    <row r="484" spans="2:3" ht="15.75" customHeight="1" x14ac:dyDescent="0.2">
      <c r="B484" s="140"/>
      <c r="C484" s="132"/>
    </row>
    <row r="485" spans="2:3" ht="15.75" customHeight="1" x14ac:dyDescent="0.2">
      <c r="B485" s="140"/>
      <c r="C485" s="132"/>
    </row>
    <row r="486" spans="2:3" ht="15.75" customHeight="1" x14ac:dyDescent="0.2">
      <c r="B486" s="140"/>
      <c r="C486" s="132"/>
    </row>
    <row r="487" spans="2:3" ht="15.75" customHeight="1" x14ac:dyDescent="0.2">
      <c r="B487" s="140"/>
      <c r="C487" s="132"/>
    </row>
    <row r="488" spans="2:3" ht="15.75" customHeight="1" x14ac:dyDescent="0.2">
      <c r="B488" s="140"/>
      <c r="C488" s="132"/>
    </row>
    <row r="489" spans="2:3" ht="15.75" customHeight="1" x14ac:dyDescent="0.2">
      <c r="B489" s="140"/>
      <c r="C489" s="132"/>
    </row>
    <row r="490" spans="2:3" ht="15.75" customHeight="1" x14ac:dyDescent="0.2">
      <c r="B490" s="140"/>
      <c r="C490" s="132"/>
    </row>
    <row r="491" spans="2:3" ht="15.75" customHeight="1" x14ac:dyDescent="0.2">
      <c r="B491" s="140"/>
      <c r="C491" s="132"/>
    </row>
    <row r="492" spans="2:3" ht="15.75" customHeight="1" x14ac:dyDescent="0.2">
      <c r="B492" s="140"/>
      <c r="C492" s="132"/>
    </row>
    <row r="493" spans="2:3" ht="15.75" customHeight="1" x14ac:dyDescent="0.2">
      <c r="B493" s="140"/>
      <c r="C493" s="132"/>
    </row>
    <row r="494" spans="2:3" ht="15.75" customHeight="1" x14ac:dyDescent="0.2">
      <c r="B494" s="140"/>
      <c r="C494" s="132"/>
    </row>
    <row r="495" spans="2:3" ht="15.75" customHeight="1" x14ac:dyDescent="0.2">
      <c r="B495" s="140"/>
      <c r="C495" s="132"/>
    </row>
    <row r="496" spans="2:3" ht="15.75" customHeight="1" x14ac:dyDescent="0.2">
      <c r="B496" s="140"/>
      <c r="C496" s="132"/>
    </row>
    <row r="497" spans="2:3" ht="15.75" customHeight="1" x14ac:dyDescent="0.2">
      <c r="B497" s="140"/>
      <c r="C497" s="132"/>
    </row>
    <row r="498" spans="2:3" ht="15.75" customHeight="1" x14ac:dyDescent="0.2">
      <c r="B498" s="140"/>
      <c r="C498" s="132"/>
    </row>
    <row r="499" spans="2:3" ht="15.75" customHeight="1" x14ac:dyDescent="0.2">
      <c r="B499" s="140"/>
      <c r="C499" s="132"/>
    </row>
    <row r="500" spans="2:3" ht="15.75" customHeight="1" x14ac:dyDescent="0.2">
      <c r="B500" s="140"/>
      <c r="C500" s="132"/>
    </row>
    <row r="501" spans="2:3" ht="15.75" customHeight="1" x14ac:dyDescent="0.2">
      <c r="B501" s="140"/>
      <c r="C501" s="132"/>
    </row>
    <row r="502" spans="2:3" ht="15.75" customHeight="1" x14ac:dyDescent="0.2">
      <c r="B502" s="140"/>
      <c r="C502" s="132"/>
    </row>
    <row r="503" spans="2:3" ht="15.75" customHeight="1" x14ac:dyDescent="0.2">
      <c r="B503" s="140"/>
      <c r="C503" s="132"/>
    </row>
    <row r="504" spans="2:3" ht="15.75" customHeight="1" x14ac:dyDescent="0.2">
      <c r="B504" s="140"/>
      <c r="C504" s="132"/>
    </row>
    <row r="505" spans="2:3" ht="15.75" customHeight="1" x14ac:dyDescent="0.2">
      <c r="B505" s="140"/>
      <c r="C505" s="132"/>
    </row>
    <row r="506" spans="2:3" ht="15.75" customHeight="1" x14ac:dyDescent="0.2">
      <c r="B506" s="140"/>
      <c r="C506" s="132"/>
    </row>
    <row r="507" spans="2:3" ht="15.75" customHeight="1" x14ac:dyDescent="0.2">
      <c r="B507" s="140"/>
      <c r="C507" s="132"/>
    </row>
    <row r="508" spans="2:3" ht="15.75" customHeight="1" x14ac:dyDescent="0.2">
      <c r="B508" s="140"/>
      <c r="C508" s="132"/>
    </row>
    <row r="509" spans="2:3" ht="15.75" customHeight="1" x14ac:dyDescent="0.2">
      <c r="B509" s="140"/>
      <c r="C509" s="132"/>
    </row>
    <row r="510" spans="2:3" ht="15.75" customHeight="1" x14ac:dyDescent="0.2">
      <c r="B510" s="140"/>
      <c r="C510" s="132"/>
    </row>
    <row r="511" spans="2:3" ht="15.75" customHeight="1" x14ac:dyDescent="0.2">
      <c r="B511" s="140"/>
      <c r="C511" s="132"/>
    </row>
    <row r="512" spans="2:3" ht="15.75" customHeight="1" x14ac:dyDescent="0.2">
      <c r="B512" s="140"/>
      <c r="C512" s="132"/>
    </row>
    <row r="513" spans="2:3" ht="15.75" customHeight="1" x14ac:dyDescent="0.2">
      <c r="B513" s="140"/>
      <c r="C513" s="132"/>
    </row>
    <row r="514" spans="2:3" ht="15.75" customHeight="1" x14ac:dyDescent="0.2">
      <c r="B514" s="140"/>
      <c r="C514" s="132"/>
    </row>
    <row r="515" spans="2:3" ht="15.75" customHeight="1" x14ac:dyDescent="0.2">
      <c r="B515" s="140"/>
      <c r="C515" s="132"/>
    </row>
    <row r="516" spans="2:3" ht="15.75" customHeight="1" x14ac:dyDescent="0.2">
      <c r="B516" s="140"/>
      <c r="C516" s="132"/>
    </row>
    <row r="517" spans="2:3" ht="15.75" customHeight="1" x14ac:dyDescent="0.2">
      <c r="B517" s="140"/>
      <c r="C517" s="132"/>
    </row>
    <row r="518" spans="2:3" ht="15.75" customHeight="1" x14ac:dyDescent="0.2">
      <c r="B518" s="140"/>
      <c r="C518" s="132"/>
    </row>
    <row r="519" spans="2:3" ht="15.75" customHeight="1" x14ac:dyDescent="0.2">
      <c r="B519" s="140"/>
      <c r="C519" s="132"/>
    </row>
    <row r="520" spans="2:3" ht="15.75" customHeight="1" x14ac:dyDescent="0.2">
      <c r="B520" s="140"/>
      <c r="C520" s="132"/>
    </row>
    <row r="521" spans="2:3" ht="15.75" customHeight="1" x14ac:dyDescent="0.2">
      <c r="B521" s="140"/>
      <c r="C521" s="132"/>
    </row>
    <row r="522" spans="2:3" ht="15.75" customHeight="1" x14ac:dyDescent="0.2">
      <c r="B522" s="140"/>
      <c r="C522" s="132"/>
    </row>
    <row r="523" spans="2:3" ht="15.75" customHeight="1" x14ac:dyDescent="0.2">
      <c r="B523" s="140"/>
      <c r="C523" s="132"/>
    </row>
    <row r="524" spans="2:3" ht="15.75" customHeight="1" x14ac:dyDescent="0.2">
      <c r="B524" s="140"/>
      <c r="C524" s="132"/>
    </row>
    <row r="525" spans="2:3" ht="15.75" customHeight="1" x14ac:dyDescent="0.2">
      <c r="B525" s="140"/>
      <c r="C525" s="132"/>
    </row>
    <row r="526" spans="2:3" ht="15.75" customHeight="1" x14ac:dyDescent="0.2">
      <c r="B526" s="140"/>
      <c r="C526" s="132"/>
    </row>
    <row r="527" spans="2:3" ht="15.75" customHeight="1" x14ac:dyDescent="0.2">
      <c r="B527" s="140"/>
      <c r="C527" s="132"/>
    </row>
    <row r="528" spans="2:3" ht="15.75" customHeight="1" x14ac:dyDescent="0.2">
      <c r="B528" s="140"/>
      <c r="C528" s="132"/>
    </row>
    <row r="529" spans="2:3" ht="15.75" customHeight="1" x14ac:dyDescent="0.2">
      <c r="B529" s="140"/>
      <c r="C529" s="132"/>
    </row>
    <row r="530" spans="2:3" ht="15.75" customHeight="1" x14ac:dyDescent="0.2">
      <c r="B530" s="140"/>
      <c r="C530" s="132"/>
    </row>
    <row r="531" spans="2:3" ht="15.75" customHeight="1" x14ac:dyDescent="0.2">
      <c r="B531" s="140"/>
      <c r="C531" s="132"/>
    </row>
    <row r="532" spans="2:3" ht="15.75" customHeight="1" x14ac:dyDescent="0.2">
      <c r="B532" s="140"/>
      <c r="C532" s="132"/>
    </row>
    <row r="533" spans="2:3" ht="15.75" customHeight="1" x14ac:dyDescent="0.2">
      <c r="B533" s="140"/>
      <c r="C533" s="132"/>
    </row>
    <row r="534" spans="2:3" ht="15.75" customHeight="1" x14ac:dyDescent="0.2">
      <c r="B534" s="140"/>
      <c r="C534" s="132"/>
    </row>
    <row r="535" spans="2:3" ht="15.75" customHeight="1" x14ac:dyDescent="0.2">
      <c r="B535" s="140"/>
      <c r="C535" s="132"/>
    </row>
    <row r="536" spans="2:3" ht="15.75" customHeight="1" x14ac:dyDescent="0.2">
      <c r="B536" s="140"/>
      <c r="C536" s="132"/>
    </row>
    <row r="537" spans="2:3" ht="15.75" customHeight="1" x14ac:dyDescent="0.2">
      <c r="B537" s="140"/>
      <c r="C537" s="132"/>
    </row>
    <row r="538" spans="2:3" ht="15.75" customHeight="1" x14ac:dyDescent="0.2">
      <c r="B538" s="140"/>
      <c r="C538" s="132"/>
    </row>
    <row r="539" spans="2:3" ht="15.75" customHeight="1" x14ac:dyDescent="0.2">
      <c r="B539" s="140"/>
      <c r="C539" s="132"/>
    </row>
    <row r="540" spans="2:3" ht="15.75" customHeight="1" x14ac:dyDescent="0.2">
      <c r="B540" s="140"/>
      <c r="C540" s="132"/>
    </row>
    <row r="541" spans="2:3" ht="15.75" customHeight="1" x14ac:dyDescent="0.2">
      <c r="B541" s="140"/>
      <c r="C541" s="132"/>
    </row>
    <row r="542" spans="2:3" ht="15.75" customHeight="1" x14ac:dyDescent="0.2">
      <c r="B542" s="140"/>
      <c r="C542" s="132"/>
    </row>
    <row r="543" spans="2:3" ht="15.75" customHeight="1" x14ac:dyDescent="0.2">
      <c r="B543" s="140"/>
      <c r="C543" s="132"/>
    </row>
    <row r="544" spans="2:3" ht="15.75" customHeight="1" x14ac:dyDescent="0.2">
      <c r="B544" s="140"/>
      <c r="C544" s="132"/>
    </row>
    <row r="545" spans="2:3" ht="15.75" customHeight="1" x14ac:dyDescent="0.2">
      <c r="B545" s="140"/>
      <c r="C545" s="132"/>
    </row>
    <row r="546" spans="2:3" ht="15.75" customHeight="1" x14ac:dyDescent="0.2">
      <c r="B546" s="140"/>
      <c r="C546" s="132"/>
    </row>
    <row r="547" spans="2:3" ht="15.75" customHeight="1" x14ac:dyDescent="0.2">
      <c r="B547" s="140"/>
      <c r="C547" s="132"/>
    </row>
    <row r="548" spans="2:3" ht="15.75" customHeight="1" x14ac:dyDescent="0.2">
      <c r="B548" s="140"/>
      <c r="C548" s="132"/>
    </row>
    <row r="549" spans="2:3" ht="15.75" customHeight="1" x14ac:dyDescent="0.2">
      <c r="B549" s="140"/>
      <c r="C549" s="132"/>
    </row>
    <row r="550" spans="2:3" ht="15.75" customHeight="1" x14ac:dyDescent="0.2">
      <c r="B550" s="140"/>
      <c r="C550" s="132"/>
    </row>
    <row r="551" spans="2:3" ht="15.75" customHeight="1" x14ac:dyDescent="0.2">
      <c r="B551" s="140"/>
      <c r="C551" s="132"/>
    </row>
    <row r="552" spans="2:3" ht="15.75" customHeight="1" x14ac:dyDescent="0.2">
      <c r="B552" s="140"/>
      <c r="C552" s="132"/>
    </row>
    <row r="553" spans="2:3" ht="15.75" customHeight="1" x14ac:dyDescent="0.2">
      <c r="B553" s="140"/>
      <c r="C553" s="132"/>
    </row>
    <row r="554" spans="2:3" ht="15.75" customHeight="1" x14ac:dyDescent="0.2">
      <c r="B554" s="140"/>
      <c r="C554" s="132"/>
    </row>
    <row r="555" spans="2:3" ht="15.75" customHeight="1" x14ac:dyDescent="0.2">
      <c r="B555" s="140"/>
      <c r="C555" s="132"/>
    </row>
    <row r="556" spans="2:3" ht="15.75" customHeight="1" x14ac:dyDescent="0.2">
      <c r="B556" s="140"/>
      <c r="C556" s="132"/>
    </row>
    <row r="557" spans="2:3" ht="15.75" customHeight="1" x14ac:dyDescent="0.2">
      <c r="B557" s="129"/>
      <c r="C557" s="130"/>
    </row>
    <row r="558" spans="2:3" ht="15.75" customHeight="1" x14ac:dyDescent="0.2"/>
    <row r="559" spans="2:3" ht="15.75" customHeight="1" x14ac:dyDescent="0.2"/>
    <row r="560" spans="2:3"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sheetData>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FB79C-ABF5-4460-BD04-604C3AEDB6CB}">
  <dimension ref="A1:AN77"/>
  <sheetViews>
    <sheetView showGridLines="0" topLeftCell="A3" zoomScale="80" zoomScaleNormal="80" workbookViewId="0">
      <pane xSplit="3" ySplit="8" topLeftCell="D11" activePane="bottomRight" state="frozen"/>
      <selection pane="topRight" activeCell="D3" sqref="D3"/>
      <selection pane="bottomLeft" activeCell="A11" sqref="A11"/>
      <selection pane="bottomRight" activeCell="C13" sqref="C13"/>
    </sheetView>
  </sheetViews>
  <sheetFormatPr defaultColWidth="8.85546875" defaultRowHeight="15" x14ac:dyDescent="0.25"/>
  <cols>
    <col min="1" max="1" width="22.28515625" style="2" customWidth="1"/>
    <col min="2" max="2" width="7.28515625" style="2" customWidth="1"/>
    <col min="3" max="3" width="72.42578125" style="2" customWidth="1"/>
    <col min="4" max="4" width="18.7109375" style="2" customWidth="1"/>
    <col min="5" max="5" width="24.5703125" style="2" customWidth="1"/>
    <col min="6" max="6" width="25.7109375" style="2" customWidth="1"/>
    <col min="7" max="7" width="27.5703125" style="2" customWidth="1"/>
    <col min="8" max="12" width="25.140625" style="2" customWidth="1"/>
    <col min="13" max="13" width="34.28515625" style="2" customWidth="1"/>
    <col min="14" max="19" width="26.7109375" style="3" customWidth="1"/>
    <col min="20" max="20" width="54.42578125" style="2" customWidth="1"/>
    <col min="21" max="21" width="28.7109375" style="2" customWidth="1"/>
    <col min="22" max="22" width="40" style="2" customWidth="1"/>
    <col min="23" max="23" width="26.7109375" style="2" customWidth="1"/>
    <col min="24" max="24" width="40.7109375" style="2" customWidth="1"/>
    <col min="25" max="27" width="28.85546875" style="2" customWidth="1"/>
    <col min="28" max="32" width="18.7109375" style="2" customWidth="1"/>
    <col min="33" max="33" width="23" style="2" bestFit="1" customWidth="1"/>
    <col min="34" max="34" width="18.7109375" style="2" customWidth="1"/>
    <col min="35" max="35" width="42.7109375" style="2" customWidth="1"/>
    <col min="36" max="36" width="7" style="2" customWidth="1"/>
    <col min="37" max="39" width="8.85546875" style="2"/>
    <col min="40" max="40" width="8.85546875" style="2" hidden="1" customWidth="1"/>
    <col min="41" max="16384" width="8.85546875" style="2"/>
  </cols>
  <sheetData>
    <row r="1" spans="1:40" ht="33.75" customHeight="1" x14ac:dyDescent="0.25">
      <c r="A1" s="204" t="s">
        <v>205</v>
      </c>
      <c r="B1" s="204"/>
      <c r="C1" s="204"/>
      <c r="D1" s="204"/>
      <c r="E1" s="204"/>
      <c r="F1" s="204"/>
      <c r="G1" s="204"/>
      <c r="H1" s="204"/>
      <c r="I1" s="204"/>
      <c r="J1" s="204"/>
      <c r="K1" s="204"/>
      <c r="L1" s="204"/>
      <c r="M1" s="204"/>
      <c r="N1" s="204"/>
      <c r="O1" s="204"/>
      <c r="P1" s="204"/>
      <c r="Q1" s="204"/>
      <c r="R1" s="204"/>
      <c r="S1" s="204"/>
      <c r="T1" s="204"/>
      <c r="U1" s="204"/>
      <c r="V1" s="204"/>
      <c r="W1" s="204"/>
      <c r="X1" s="204"/>
      <c r="Y1" s="204"/>
      <c r="Z1" s="204"/>
      <c r="AA1" s="204"/>
      <c r="AB1" s="204"/>
      <c r="AC1" s="204"/>
      <c r="AD1" s="204"/>
      <c r="AE1" s="204"/>
      <c r="AF1" s="204"/>
      <c r="AG1" s="204"/>
      <c r="AH1" s="204"/>
      <c r="AI1" s="204"/>
      <c r="AJ1" s="1"/>
    </row>
    <row r="2" spans="1:40" ht="55.5" customHeight="1" thickBot="1" x14ac:dyDescent="0.3">
      <c r="A2" s="205" t="s">
        <v>206</v>
      </c>
      <c r="B2" s="205"/>
      <c r="C2" s="205"/>
      <c r="D2" s="205"/>
      <c r="E2" s="205"/>
      <c r="F2" s="205"/>
      <c r="G2" s="205"/>
      <c r="H2" s="205"/>
      <c r="I2" s="205"/>
      <c r="J2" s="205"/>
      <c r="K2" s="205"/>
      <c r="L2" s="205"/>
      <c r="M2" s="205"/>
      <c r="N2" s="205"/>
      <c r="O2" s="205"/>
      <c r="P2" s="205"/>
      <c r="Q2" s="205"/>
      <c r="R2" s="205"/>
      <c r="S2" s="205"/>
      <c r="T2" s="205"/>
      <c r="U2" s="205"/>
      <c r="V2" s="205"/>
      <c r="W2" s="205"/>
      <c r="X2" s="205"/>
      <c r="Y2" s="205"/>
      <c r="Z2" s="205"/>
      <c r="AA2" s="205"/>
      <c r="AB2" s="205"/>
      <c r="AC2" s="205"/>
      <c r="AD2" s="205"/>
      <c r="AE2" s="205"/>
      <c r="AF2" s="205"/>
      <c r="AG2" s="205"/>
      <c r="AH2" s="205"/>
      <c r="AI2" s="205"/>
      <c r="AJ2" s="1"/>
    </row>
    <row r="3" spans="1:40" ht="15.75" thickTop="1" x14ac:dyDescent="0.25">
      <c r="AJ3" s="1"/>
    </row>
    <row r="4" spans="1:40" ht="45" customHeight="1" x14ac:dyDescent="0.25">
      <c r="A4" s="146" t="s">
        <v>207</v>
      </c>
      <c r="B4" s="215" t="s">
        <v>208</v>
      </c>
      <c r="C4" s="216"/>
      <c r="D4" s="216"/>
      <c r="E4" s="216"/>
      <c r="F4" s="92"/>
      <c r="G4" s="93"/>
      <c r="H4" s="92"/>
      <c r="I4" s="92"/>
      <c r="J4" s="93"/>
      <c r="K4" s="5"/>
      <c r="L4" s="5"/>
      <c r="M4" s="5"/>
      <c r="N4" s="5"/>
      <c r="O4" s="5"/>
      <c r="P4" s="5"/>
      <c r="Q4" s="5"/>
      <c r="R4" s="5"/>
      <c r="S4" s="2"/>
      <c r="AJ4" s="1"/>
    </row>
    <row r="5" spans="1:40" x14ac:dyDescent="0.25">
      <c r="AJ5" s="1"/>
    </row>
    <row r="6" spans="1:40" ht="27" customHeight="1" x14ac:dyDescent="0.25">
      <c r="A6" s="4" t="s">
        <v>209</v>
      </c>
      <c r="B6" s="147" t="s">
        <v>565</v>
      </c>
      <c r="C6" s="94"/>
      <c r="M6" s="3"/>
      <c r="AJ6" s="1"/>
      <c r="AN6" s="2" t="s">
        <v>210</v>
      </c>
    </row>
    <row r="7" spans="1:40" ht="15.75" thickBot="1" x14ac:dyDescent="0.3">
      <c r="AG7" s="143"/>
      <c r="AJ7" s="1"/>
      <c r="AN7" s="6" t="s">
        <v>211</v>
      </c>
    </row>
    <row r="8" spans="1:40" s="96" customFormat="1" ht="27" customHeight="1" thickBot="1" x14ac:dyDescent="0.3">
      <c r="A8" s="206" t="s">
        <v>212</v>
      </c>
      <c r="B8" s="207"/>
      <c r="C8" s="207"/>
      <c r="D8" s="207"/>
      <c r="E8" s="207"/>
      <c r="F8" s="207"/>
      <c r="G8" s="207"/>
      <c r="H8" s="207"/>
      <c r="I8" s="207"/>
      <c r="J8" s="207"/>
      <c r="K8" s="207"/>
      <c r="L8" s="207"/>
      <c r="M8" s="208"/>
      <c r="N8" s="209" t="s">
        <v>213</v>
      </c>
      <c r="O8" s="210"/>
      <c r="P8" s="210"/>
      <c r="Q8" s="210"/>
      <c r="R8" s="210"/>
      <c r="S8" s="210"/>
      <c r="T8" s="210"/>
      <c r="U8" s="210"/>
      <c r="V8" s="210"/>
      <c r="W8" s="210"/>
      <c r="X8" s="211"/>
      <c r="Y8" s="212" t="s">
        <v>214</v>
      </c>
      <c r="Z8" s="213"/>
      <c r="AA8" s="213"/>
      <c r="AB8" s="213"/>
      <c r="AC8" s="213"/>
      <c r="AD8" s="213"/>
      <c r="AE8" s="213"/>
      <c r="AF8" s="213"/>
      <c r="AG8" s="213"/>
      <c r="AH8" s="213"/>
      <c r="AI8" s="214"/>
      <c r="AJ8" s="95"/>
    </row>
    <row r="9" spans="1:40" s="101" customFormat="1" ht="12.75" x14ac:dyDescent="0.25">
      <c r="A9" s="202" t="s">
        <v>215</v>
      </c>
      <c r="B9" s="188" t="s">
        <v>216</v>
      </c>
      <c r="C9" s="188" t="s">
        <v>217</v>
      </c>
      <c r="D9" s="188" t="s">
        <v>218</v>
      </c>
      <c r="E9" s="217" t="s">
        <v>219</v>
      </c>
      <c r="F9" s="188" t="s">
        <v>220</v>
      </c>
      <c r="G9" s="188"/>
      <c r="H9" s="188" t="s">
        <v>221</v>
      </c>
      <c r="I9" s="188" t="s">
        <v>222</v>
      </c>
      <c r="J9" s="188" t="s">
        <v>223</v>
      </c>
      <c r="K9" s="190" t="s">
        <v>224</v>
      </c>
      <c r="L9" s="191"/>
      <c r="M9" s="188" t="s">
        <v>225</v>
      </c>
      <c r="N9" s="192" t="s">
        <v>226</v>
      </c>
      <c r="O9" s="200" t="s">
        <v>227</v>
      </c>
      <c r="P9" s="178" t="s">
        <v>228</v>
      </c>
      <c r="Q9" s="180" t="s">
        <v>229</v>
      </c>
      <c r="R9" s="182" t="s">
        <v>230</v>
      </c>
      <c r="S9" s="184" t="s">
        <v>231</v>
      </c>
      <c r="T9" s="186" t="s">
        <v>232</v>
      </c>
      <c r="U9" s="186" t="s">
        <v>233</v>
      </c>
      <c r="V9" s="186" t="s">
        <v>234</v>
      </c>
      <c r="W9" s="186" t="s">
        <v>235</v>
      </c>
      <c r="X9" s="196" t="s">
        <v>236</v>
      </c>
      <c r="Y9" s="198" t="s">
        <v>237</v>
      </c>
      <c r="Z9" s="176" t="s">
        <v>238</v>
      </c>
      <c r="AA9" s="194" t="s">
        <v>239</v>
      </c>
      <c r="AB9" s="176" t="s">
        <v>240</v>
      </c>
      <c r="AC9" s="176" t="s">
        <v>241</v>
      </c>
      <c r="AD9" s="176" t="s">
        <v>242</v>
      </c>
      <c r="AE9" s="176" t="s">
        <v>243</v>
      </c>
      <c r="AF9" s="221" t="s">
        <v>244</v>
      </c>
      <c r="AG9" s="176" t="s">
        <v>245</v>
      </c>
      <c r="AH9" s="176" t="s">
        <v>246</v>
      </c>
      <c r="AI9" s="219" t="s">
        <v>247</v>
      </c>
      <c r="AJ9" s="100"/>
    </row>
    <row r="10" spans="1:40" s="101" customFormat="1" ht="13.5" thickBot="1" x14ac:dyDescent="0.3">
      <c r="A10" s="203"/>
      <c r="B10" s="189"/>
      <c r="C10" s="189"/>
      <c r="D10" s="189"/>
      <c r="E10" s="218"/>
      <c r="F10" s="148" t="s">
        <v>248</v>
      </c>
      <c r="G10" s="148" t="s">
        <v>249</v>
      </c>
      <c r="H10" s="189"/>
      <c r="I10" s="189"/>
      <c r="J10" s="189"/>
      <c r="K10" s="97" t="s">
        <v>250</v>
      </c>
      <c r="L10" s="97" t="s">
        <v>251</v>
      </c>
      <c r="M10" s="189"/>
      <c r="N10" s="193"/>
      <c r="O10" s="201"/>
      <c r="P10" s="179"/>
      <c r="Q10" s="181"/>
      <c r="R10" s="183"/>
      <c r="S10" s="185"/>
      <c r="T10" s="187"/>
      <c r="U10" s="187"/>
      <c r="V10" s="187"/>
      <c r="W10" s="187"/>
      <c r="X10" s="197"/>
      <c r="Y10" s="199"/>
      <c r="Z10" s="177"/>
      <c r="AA10" s="195"/>
      <c r="AB10" s="177"/>
      <c r="AC10" s="177"/>
      <c r="AD10" s="177"/>
      <c r="AE10" s="177"/>
      <c r="AF10" s="222"/>
      <c r="AG10" s="177"/>
      <c r="AH10" s="177"/>
      <c r="AI10" s="220"/>
      <c r="AJ10" s="100"/>
    </row>
    <row r="11" spans="1:40" s="101" customFormat="1" ht="105.75" customHeight="1" x14ac:dyDescent="0.25">
      <c r="A11" s="165" t="s">
        <v>252</v>
      </c>
      <c r="B11" s="102">
        <v>1</v>
      </c>
      <c r="C11" s="103" t="s">
        <v>8</v>
      </c>
      <c r="D11" s="104" t="s">
        <v>253</v>
      </c>
      <c r="E11" s="105" t="s">
        <v>254</v>
      </c>
      <c r="F11" s="98">
        <v>44593</v>
      </c>
      <c r="G11" s="98">
        <v>45627</v>
      </c>
      <c r="H11" s="104" t="s">
        <v>255</v>
      </c>
      <c r="I11" s="153"/>
      <c r="J11" s="104"/>
      <c r="K11" s="104" t="s">
        <v>256</v>
      </c>
      <c r="L11" s="105"/>
      <c r="M11" s="104" t="s">
        <v>257</v>
      </c>
      <c r="N11" s="106" t="s">
        <v>258</v>
      </c>
      <c r="O11" s="107"/>
      <c r="P11" s="106"/>
      <c r="Q11" s="106"/>
      <c r="R11" s="106"/>
      <c r="S11" s="108"/>
      <c r="T11" s="106" t="s">
        <v>259</v>
      </c>
      <c r="U11" s="106"/>
      <c r="V11" s="106"/>
      <c r="W11" s="106"/>
      <c r="X11" s="106" t="s">
        <v>260</v>
      </c>
      <c r="Y11" s="106"/>
      <c r="Z11" s="106"/>
      <c r="AA11" s="106"/>
      <c r="AB11" s="98" t="s">
        <v>261</v>
      </c>
      <c r="AC11" s="98"/>
      <c r="AD11" s="106"/>
      <c r="AE11" s="109"/>
      <c r="AF11" s="106"/>
      <c r="AG11" s="106"/>
      <c r="AH11" s="106"/>
      <c r="AI11" s="106" t="s">
        <v>262</v>
      </c>
      <c r="AJ11" s="100"/>
    </row>
    <row r="12" spans="1:40" s="101" customFormat="1" ht="38.25" x14ac:dyDescent="0.25">
      <c r="A12" s="166"/>
      <c r="B12" s="110">
        <v>2</v>
      </c>
      <c r="C12" s="10" t="s">
        <v>13</v>
      </c>
      <c r="D12" s="111" t="s">
        <v>263</v>
      </c>
      <c r="E12" s="111" t="s">
        <v>264</v>
      </c>
      <c r="F12" s="99">
        <v>44621</v>
      </c>
      <c r="G12" s="99">
        <v>46569</v>
      </c>
      <c r="H12" s="111" t="s">
        <v>255</v>
      </c>
      <c r="I12" s="152"/>
      <c r="J12" s="104"/>
      <c r="K12" s="104" t="s">
        <v>256</v>
      </c>
      <c r="L12" s="111" t="s">
        <v>265</v>
      </c>
      <c r="M12" s="111"/>
      <c r="N12" s="106" t="s">
        <v>258</v>
      </c>
      <c r="O12" s="106"/>
      <c r="P12" s="106"/>
      <c r="Q12" s="106"/>
      <c r="R12" s="106"/>
      <c r="S12" s="108"/>
      <c r="T12" s="106" t="s">
        <v>266</v>
      </c>
      <c r="U12" s="112"/>
      <c r="V12" s="112"/>
      <c r="W12" s="112"/>
      <c r="X12" s="112"/>
      <c r="Y12" s="112"/>
      <c r="Z12" s="112"/>
      <c r="AA12" s="112"/>
      <c r="AB12" s="99">
        <v>44440</v>
      </c>
      <c r="AC12" s="99"/>
      <c r="AD12" s="112"/>
      <c r="AE12" s="113"/>
      <c r="AF12" s="112"/>
      <c r="AG12" s="112"/>
      <c r="AH12" s="112"/>
      <c r="AI12" s="112" t="s">
        <v>267</v>
      </c>
      <c r="AJ12" s="100"/>
    </row>
    <row r="13" spans="1:40" s="101" customFormat="1" ht="38.25" x14ac:dyDescent="0.25">
      <c r="A13" s="166"/>
      <c r="B13" s="110">
        <v>3</v>
      </c>
      <c r="C13" s="10" t="s">
        <v>15</v>
      </c>
      <c r="D13" s="111" t="s">
        <v>263</v>
      </c>
      <c r="E13" s="111" t="s">
        <v>264</v>
      </c>
      <c r="F13" s="99">
        <v>44621</v>
      </c>
      <c r="G13" s="99">
        <v>46569</v>
      </c>
      <c r="H13" s="111" t="s">
        <v>255</v>
      </c>
      <c r="I13" s="152"/>
      <c r="J13" s="104"/>
      <c r="K13" s="104" t="s">
        <v>256</v>
      </c>
      <c r="L13" s="111" t="s">
        <v>265</v>
      </c>
      <c r="M13" s="111"/>
      <c r="N13" s="106" t="s">
        <v>258</v>
      </c>
      <c r="O13" s="106"/>
      <c r="P13" s="106"/>
      <c r="Q13" s="106"/>
      <c r="R13" s="106"/>
      <c r="S13" s="108"/>
      <c r="T13" s="106" t="s">
        <v>266</v>
      </c>
      <c r="U13" s="112"/>
      <c r="V13" s="112"/>
      <c r="W13" s="112"/>
      <c r="X13" s="112"/>
      <c r="Y13" s="112"/>
      <c r="Z13" s="112"/>
      <c r="AA13" s="112"/>
      <c r="AB13" s="99">
        <v>44440</v>
      </c>
      <c r="AC13" s="99"/>
      <c r="AD13" s="112"/>
      <c r="AE13" s="113"/>
      <c r="AF13" s="112"/>
      <c r="AG13" s="112"/>
      <c r="AH13" s="112"/>
      <c r="AI13" s="112"/>
      <c r="AJ13" s="100"/>
    </row>
    <row r="14" spans="1:40" s="101" customFormat="1" ht="136.5" customHeight="1" x14ac:dyDescent="0.25">
      <c r="A14" s="166"/>
      <c r="B14" s="110">
        <v>4</v>
      </c>
      <c r="C14" s="10" t="s">
        <v>19</v>
      </c>
      <c r="D14" s="111" t="s">
        <v>268</v>
      </c>
      <c r="E14" s="111" t="s">
        <v>264</v>
      </c>
      <c r="F14" s="99">
        <v>44562</v>
      </c>
      <c r="G14" s="99"/>
      <c r="H14" s="111" t="s">
        <v>255</v>
      </c>
      <c r="I14" s="152"/>
      <c r="J14" s="104"/>
      <c r="K14" s="104" t="s">
        <v>269</v>
      </c>
      <c r="L14" s="111" t="s">
        <v>270</v>
      </c>
      <c r="M14" s="111" t="s">
        <v>271</v>
      </c>
      <c r="N14" s="106"/>
      <c r="O14" s="106"/>
      <c r="P14" s="106"/>
      <c r="Q14" s="106" t="s">
        <v>258</v>
      </c>
      <c r="R14" s="106"/>
      <c r="S14" s="108"/>
      <c r="T14" s="112" t="s">
        <v>272</v>
      </c>
      <c r="U14" s="112"/>
      <c r="V14" s="112" t="s">
        <v>273</v>
      </c>
      <c r="W14" s="112"/>
      <c r="X14" s="112" t="s">
        <v>274</v>
      </c>
      <c r="Y14" s="112"/>
      <c r="Z14" s="112"/>
      <c r="AA14" s="112"/>
      <c r="AB14" s="99">
        <v>44562</v>
      </c>
      <c r="AC14" s="99"/>
      <c r="AD14" s="112"/>
      <c r="AE14" s="113"/>
      <c r="AF14" s="112"/>
      <c r="AG14" s="112"/>
      <c r="AH14" s="112"/>
      <c r="AI14" s="112" t="s">
        <v>275</v>
      </c>
      <c r="AJ14" s="100"/>
    </row>
    <row r="15" spans="1:40" s="101" customFormat="1" ht="48" customHeight="1" x14ac:dyDescent="0.25">
      <c r="A15" s="166"/>
      <c r="B15" s="110">
        <v>5</v>
      </c>
      <c r="C15" s="10" t="s">
        <v>23</v>
      </c>
      <c r="D15" s="111" t="s">
        <v>276</v>
      </c>
      <c r="E15" s="111" t="s">
        <v>264</v>
      </c>
      <c r="F15" s="99">
        <v>44621</v>
      </c>
      <c r="G15" s="99">
        <v>45017</v>
      </c>
      <c r="H15" s="104" t="s">
        <v>255</v>
      </c>
      <c r="I15" s="152"/>
      <c r="J15" s="104"/>
      <c r="K15" s="104" t="s">
        <v>256</v>
      </c>
      <c r="L15" s="111"/>
      <c r="M15" s="104"/>
      <c r="N15" s="106" t="s">
        <v>258</v>
      </c>
      <c r="O15" s="106"/>
      <c r="P15" s="106"/>
      <c r="Q15" s="106"/>
      <c r="R15" s="106"/>
      <c r="S15" s="108"/>
      <c r="T15" s="106" t="s">
        <v>277</v>
      </c>
      <c r="U15" s="112"/>
      <c r="W15" s="112"/>
      <c r="X15" s="106" t="s">
        <v>278</v>
      </c>
      <c r="Y15" s="112"/>
      <c r="Z15" s="112"/>
      <c r="AA15" s="112"/>
      <c r="AB15" s="99">
        <v>44652</v>
      </c>
      <c r="AC15" s="99">
        <v>45261</v>
      </c>
      <c r="AD15" s="112"/>
      <c r="AE15" s="113"/>
      <c r="AF15" s="112"/>
      <c r="AG15" s="112"/>
      <c r="AH15" s="112"/>
      <c r="AI15" s="112" t="s">
        <v>279</v>
      </c>
      <c r="AJ15" s="100"/>
    </row>
    <row r="16" spans="1:40" s="101" customFormat="1" ht="116.25" customHeight="1" x14ac:dyDescent="0.25">
      <c r="A16" s="166"/>
      <c r="B16" s="110">
        <v>6</v>
      </c>
      <c r="C16" s="10" t="s">
        <v>27</v>
      </c>
      <c r="D16" s="111" t="s">
        <v>280</v>
      </c>
      <c r="E16" s="111" t="s">
        <v>264</v>
      </c>
      <c r="F16" s="99"/>
      <c r="G16" s="99"/>
      <c r="H16" s="111" t="s">
        <v>281</v>
      </c>
      <c r="I16" s="152"/>
      <c r="J16" s="111" t="s">
        <v>282</v>
      </c>
      <c r="K16" s="111" t="s">
        <v>283</v>
      </c>
      <c r="L16" s="111"/>
      <c r="M16" s="111"/>
      <c r="N16" s="106" t="s">
        <v>258</v>
      </c>
      <c r="O16" s="106"/>
      <c r="P16" s="106"/>
      <c r="Q16" s="106"/>
      <c r="R16" s="106"/>
      <c r="S16" s="108"/>
      <c r="T16" s="112" t="s">
        <v>284</v>
      </c>
      <c r="U16" s="112"/>
      <c r="V16" s="112"/>
      <c r="W16" s="112"/>
      <c r="X16" s="112" t="s">
        <v>285</v>
      </c>
      <c r="Y16" s="112"/>
      <c r="Z16" s="112"/>
      <c r="AA16" s="112"/>
      <c r="AB16" s="99">
        <v>45992</v>
      </c>
      <c r="AC16" s="99">
        <v>47088</v>
      </c>
      <c r="AD16" s="104"/>
      <c r="AE16" s="113"/>
      <c r="AF16" s="112"/>
      <c r="AG16" s="112"/>
      <c r="AH16" s="112"/>
      <c r="AI16" s="112" t="s">
        <v>286</v>
      </c>
      <c r="AJ16" s="100"/>
    </row>
    <row r="17" spans="1:36" s="101" customFormat="1" ht="89.25" x14ac:dyDescent="0.25">
      <c r="A17" s="166"/>
      <c r="B17" s="110">
        <v>7</v>
      </c>
      <c r="C17" s="10" t="s">
        <v>31</v>
      </c>
      <c r="D17" s="111" t="s">
        <v>287</v>
      </c>
      <c r="E17" s="111" t="s">
        <v>288</v>
      </c>
      <c r="F17" s="99">
        <v>44440</v>
      </c>
      <c r="G17" s="99">
        <v>45108</v>
      </c>
      <c r="H17" s="111" t="s">
        <v>255</v>
      </c>
      <c r="I17" s="152"/>
      <c r="J17" s="104" t="s">
        <v>289</v>
      </c>
      <c r="K17" s="104" t="s">
        <v>290</v>
      </c>
      <c r="L17" s="104" t="s">
        <v>291</v>
      </c>
      <c r="M17" s="104" t="s">
        <v>292</v>
      </c>
      <c r="N17" s="106"/>
      <c r="O17" s="106"/>
      <c r="P17" s="106"/>
      <c r="Q17" s="106" t="s">
        <v>258</v>
      </c>
      <c r="R17" s="106"/>
      <c r="S17" s="108"/>
      <c r="T17" s="112" t="s">
        <v>293</v>
      </c>
      <c r="U17" s="112"/>
      <c r="V17" s="112"/>
      <c r="W17" s="112"/>
      <c r="X17" s="112"/>
      <c r="Y17" s="112"/>
      <c r="Z17" s="112"/>
      <c r="AA17" s="112"/>
      <c r="AB17" s="99"/>
      <c r="AC17" s="99"/>
      <c r="AD17" s="112"/>
      <c r="AE17" s="113"/>
      <c r="AF17" s="112"/>
      <c r="AG17" s="112"/>
      <c r="AH17" s="112"/>
      <c r="AI17" s="112" t="s">
        <v>294</v>
      </c>
      <c r="AJ17" s="100"/>
    </row>
    <row r="18" spans="1:36" s="101" customFormat="1" ht="72" customHeight="1" x14ac:dyDescent="0.25">
      <c r="A18" s="167"/>
      <c r="B18" s="110">
        <v>42</v>
      </c>
      <c r="C18" s="10" t="s">
        <v>295</v>
      </c>
      <c r="D18" s="111" t="s">
        <v>296</v>
      </c>
      <c r="E18" s="111" t="s">
        <v>297</v>
      </c>
      <c r="F18" s="99">
        <v>42675</v>
      </c>
      <c r="G18" s="99">
        <v>42826</v>
      </c>
      <c r="H18" s="104" t="s">
        <v>298</v>
      </c>
      <c r="I18" s="152"/>
      <c r="J18" s="104" t="s">
        <v>299</v>
      </c>
      <c r="K18" s="104" t="s">
        <v>256</v>
      </c>
      <c r="L18" s="104"/>
      <c r="M18" s="155"/>
      <c r="N18" s="106"/>
      <c r="O18" s="106"/>
      <c r="P18" s="106"/>
      <c r="Q18" s="106"/>
      <c r="R18" s="106" t="s">
        <v>258</v>
      </c>
      <c r="S18" s="108"/>
      <c r="T18" s="112"/>
      <c r="U18" s="112" t="s">
        <v>296</v>
      </c>
      <c r="V18" s="112"/>
      <c r="W18" s="112"/>
      <c r="X18" s="104" t="s">
        <v>300</v>
      </c>
      <c r="Y18" s="112"/>
      <c r="Z18" s="112"/>
      <c r="AA18" s="112"/>
      <c r="AB18" s="99"/>
      <c r="AC18" s="99"/>
      <c r="AD18" s="106"/>
      <c r="AE18" s="113"/>
      <c r="AF18" s="112"/>
      <c r="AG18" s="112"/>
      <c r="AH18" s="112"/>
      <c r="AI18" s="112"/>
      <c r="AJ18" s="100"/>
    </row>
    <row r="19" spans="1:36" s="101" customFormat="1" ht="50.25" customHeight="1" x14ac:dyDescent="0.25">
      <c r="A19" s="168" t="s">
        <v>301</v>
      </c>
      <c r="B19" s="110">
        <v>8</v>
      </c>
      <c r="C19" s="10" t="s">
        <v>36</v>
      </c>
      <c r="D19" s="111" t="s">
        <v>302</v>
      </c>
      <c r="E19" s="111" t="s">
        <v>303</v>
      </c>
      <c r="F19" s="99">
        <v>42795</v>
      </c>
      <c r="G19" s="99">
        <v>47818</v>
      </c>
      <c r="H19" s="104" t="s">
        <v>298</v>
      </c>
      <c r="I19" s="152"/>
      <c r="J19" s="104" t="s">
        <v>304</v>
      </c>
      <c r="K19" s="111" t="s">
        <v>256</v>
      </c>
      <c r="L19" s="114"/>
      <c r="N19" s="102"/>
      <c r="O19" s="106"/>
      <c r="P19" s="106"/>
      <c r="Q19" s="106" t="s">
        <v>258</v>
      </c>
      <c r="R19" s="106"/>
      <c r="S19" s="108"/>
      <c r="T19" s="112"/>
      <c r="U19" s="112" t="s">
        <v>305</v>
      </c>
      <c r="V19" s="112"/>
      <c r="W19" s="112"/>
      <c r="X19" s="111" t="s">
        <v>306</v>
      </c>
      <c r="Y19" s="112"/>
      <c r="Z19" s="112"/>
      <c r="AA19" s="112"/>
      <c r="AB19" s="99"/>
      <c r="AC19" s="99"/>
      <c r="AD19" s="104"/>
      <c r="AE19" s="113"/>
      <c r="AF19" s="112"/>
      <c r="AG19" s="112"/>
      <c r="AH19" s="112"/>
      <c r="AI19" s="112" t="s">
        <v>307</v>
      </c>
      <c r="AJ19" s="100"/>
    </row>
    <row r="20" spans="1:36" s="101" customFormat="1" ht="53.25" customHeight="1" x14ac:dyDescent="0.25">
      <c r="A20" s="169"/>
      <c r="B20" s="110">
        <v>9</v>
      </c>
      <c r="C20" s="10" t="s">
        <v>40</v>
      </c>
      <c r="D20" s="111" t="s">
        <v>308</v>
      </c>
      <c r="E20" s="111" t="s">
        <v>309</v>
      </c>
      <c r="F20" s="99"/>
      <c r="G20" s="99"/>
      <c r="H20" s="111" t="s">
        <v>255</v>
      </c>
      <c r="I20" s="152"/>
      <c r="J20" s="104"/>
      <c r="K20" s="111"/>
      <c r="L20" s="111"/>
      <c r="M20" s="111"/>
      <c r="N20" s="102"/>
      <c r="O20" s="106"/>
      <c r="P20" s="106" t="s">
        <v>258</v>
      </c>
      <c r="Q20" s="106"/>
      <c r="R20" s="106"/>
      <c r="S20" s="108"/>
      <c r="T20" s="115" t="s">
        <v>310</v>
      </c>
      <c r="U20" s="112"/>
      <c r="V20" s="112"/>
      <c r="W20" s="112"/>
      <c r="X20" s="112"/>
      <c r="Y20" s="112"/>
      <c r="Z20" s="112"/>
      <c r="AA20" s="112"/>
      <c r="AB20" s="99">
        <v>45261</v>
      </c>
      <c r="AC20" s="99">
        <v>45992</v>
      </c>
      <c r="AD20" s="112"/>
      <c r="AE20" s="113"/>
      <c r="AF20" s="112"/>
      <c r="AG20" s="112"/>
      <c r="AH20" s="112"/>
      <c r="AI20" s="112"/>
      <c r="AJ20" s="100"/>
    </row>
    <row r="21" spans="1:36" s="101" customFormat="1" ht="76.5" x14ac:dyDescent="0.25">
      <c r="A21" s="169"/>
      <c r="B21" s="110">
        <v>10</v>
      </c>
      <c r="C21" s="10" t="s">
        <v>44</v>
      </c>
      <c r="D21" s="111" t="s">
        <v>311</v>
      </c>
      <c r="E21" s="111" t="s">
        <v>312</v>
      </c>
      <c r="F21" s="99">
        <v>42767</v>
      </c>
      <c r="G21" s="99">
        <v>47818</v>
      </c>
      <c r="H21" s="111" t="s">
        <v>298</v>
      </c>
      <c r="I21" s="152"/>
      <c r="J21" s="111" t="s">
        <v>313</v>
      </c>
      <c r="K21" s="104" t="s">
        <v>256</v>
      </c>
      <c r="L21" s="104"/>
      <c r="N21" s="102"/>
      <c r="O21" s="106"/>
      <c r="P21" s="106"/>
      <c r="Q21" s="106" t="s">
        <v>258</v>
      </c>
      <c r="R21" s="106"/>
      <c r="S21" s="108"/>
      <c r="T21" s="112"/>
      <c r="U21" s="112" t="s">
        <v>314</v>
      </c>
      <c r="V21" s="112"/>
      <c r="W21" s="112"/>
      <c r="X21" s="104" t="s">
        <v>315</v>
      </c>
      <c r="Y21" s="112"/>
      <c r="Z21" s="112"/>
      <c r="AA21" s="112"/>
      <c r="AB21" s="99"/>
      <c r="AC21" s="99"/>
      <c r="AD21" s="112"/>
      <c r="AE21" s="113"/>
      <c r="AF21" s="112"/>
      <c r="AG21" s="112"/>
      <c r="AH21" s="112"/>
      <c r="AI21" s="112" t="s">
        <v>316</v>
      </c>
      <c r="AJ21" s="100"/>
    </row>
    <row r="22" spans="1:36" s="101" customFormat="1" ht="51" x14ac:dyDescent="0.25">
      <c r="A22" s="169"/>
      <c r="B22" s="110">
        <v>11</v>
      </c>
      <c r="C22" s="10" t="s">
        <v>48</v>
      </c>
      <c r="D22" s="111" t="s">
        <v>317</v>
      </c>
      <c r="E22" s="111" t="s">
        <v>318</v>
      </c>
      <c r="F22" s="99">
        <v>44958</v>
      </c>
      <c r="G22" s="99">
        <v>45323</v>
      </c>
      <c r="H22" s="104" t="s">
        <v>255</v>
      </c>
      <c r="I22" s="152"/>
      <c r="J22" s="111"/>
      <c r="K22" s="104" t="s">
        <v>256</v>
      </c>
      <c r="L22" s="111"/>
      <c r="M22" s="111" t="s">
        <v>319</v>
      </c>
      <c r="N22" s="102" t="s">
        <v>258</v>
      </c>
      <c r="O22" s="106"/>
      <c r="P22" s="106"/>
      <c r="Q22" s="106"/>
      <c r="R22" s="106"/>
      <c r="S22" s="108"/>
      <c r="T22" s="106" t="s">
        <v>277</v>
      </c>
      <c r="U22" s="112"/>
      <c r="V22" s="112"/>
      <c r="W22" s="112"/>
      <c r="X22" s="112"/>
      <c r="Y22" s="112"/>
      <c r="Z22" s="112"/>
      <c r="AA22" s="112"/>
      <c r="AB22" s="116"/>
      <c r="AC22" s="116"/>
      <c r="AD22" s="112"/>
      <c r="AE22" s="113"/>
      <c r="AF22" s="112"/>
      <c r="AG22" s="112"/>
      <c r="AH22" s="112"/>
      <c r="AI22" s="112"/>
      <c r="AJ22" s="100"/>
    </row>
    <row r="23" spans="1:36" s="101" customFormat="1" ht="44.25" customHeight="1" x14ac:dyDescent="0.25">
      <c r="A23" s="169"/>
      <c r="B23" s="110">
        <v>12</v>
      </c>
      <c r="C23" s="10" t="s">
        <v>52</v>
      </c>
      <c r="D23" s="111" t="s">
        <v>268</v>
      </c>
      <c r="E23" s="111" t="s">
        <v>264</v>
      </c>
      <c r="F23" s="99">
        <v>44621</v>
      </c>
      <c r="G23" s="99">
        <v>46569</v>
      </c>
      <c r="H23" s="111" t="s">
        <v>255</v>
      </c>
      <c r="I23" s="152"/>
      <c r="J23" s="111"/>
      <c r="K23" s="104" t="s">
        <v>256</v>
      </c>
      <c r="L23" s="111"/>
      <c r="M23" s="111"/>
      <c r="N23" s="102" t="s">
        <v>258</v>
      </c>
      <c r="O23" s="106"/>
      <c r="P23" s="106"/>
      <c r="Q23" s="106"/>
      <c r="R23" s="106"/>
      <c r="S23" s="108"/>
      <c r="T23" s="106" t="s">
        <v>266</v>
      </c>
      <c r="U23" s="112"/>
      <c r="V23" s="112"/>
      <c r="W23" s="112"/>
      <c r="X23" s="112"/>
      <c r="Y23" s="112"/>
      <c r="Z23" s="112"/>
      <c r="AA23" s="112"/>
      <c r="AB23" s="99">
        <v>44440</v>
      </c>
      <c r="AC23" s="99"/>
      <c r="AD23" s="112"/>
      <c r="AE23" s="113"/>
      <c r="AF23" s="112"/>
      <c r="AG23" s="112"/>
      <c r="AH23" s="112"/>
      <c r="AI23" s="112"/>
      <c r="AJ23" s="100"/>
    </row>
    <row r="24" spans="1:36" s="101" customFormat="1" ht="89.25" x14ac:dyDescent="0.25">
      <c r="A24" s="170"/>
      <c r="B24" s="110">
        <v>43</v>
      </c>
      <c r="C24" s="10" t="s">
        <v>178</v>
      </c>
      <c r="D24" s="111" t="s">
        <v>320</v>
      </c>
      <c r="E24" s="111" t="s">
        <v>321</v>
      </c>
      <c r="F24" s="99">
        <v>42826</v>
      </c>
      <c r="G24" s="99">
        <v>45261</v>
      </c>
      <c r="H24" s="111" t="s">
        <v>322</v>
      </c>
      <c r="I24" s="152"/>
      <c r="J24" s="111" t="s">
        <v>323</v>
      </c>
      <c r="K24" s="104" t="s">
        <v>256</v>
      </c>
      <c r="L24" s="111"/>
      <c r="M24" s="111"/>
      <c r="N24" s="102"/>
      <c r="O24" s="106"/>
      <c r="P24" s="106"/>
      <c r="Q24" s="106" t="s">
        <v>258</v>
      </c>
      <c r="R24" s="106"/>
      <c r="S24" s="108"/>
      <c r="T24" s="112"/>
      <c r="U24" s="154" t="s">
        <v>324</v>
      </c>
      <c r="V24" s="112"/>
      <c r="W24" s="112"/>
      <c r="X24" s="112"/>
      <c r="Y24" s="112"/>
      <c r="Z24" s="112"/>
      <c r="AA24" s="112"/>
      <c r="AB24" s="99"/>
      <c r="AC24" s="99"/>
      <c r="AD24" s="112"/>
      <c r="AE24" s="113"/>
      <c r="AF24" s="112"/>
      <c r="AG24" s="112"/>
      <c r="AH24" s="112"/>
      <c r="AI24" s="112" t="s">
        <v>325</v>
      </c>
      <c r="AJ24" s="100"/>
    </row>
    <row r="25" spans="1:36" s="101" customFormat="1" ht="90" customHeight="1" x14ac:dyDescent="0.25">
      <c r="A25" s="168" t="s">
        <v>326</v>
      </c>
      <c r="B25" s="110">
        <v>13</v>
      </c>
      <c r="C25" s="10" t="s">
        <v>57</v>
      </c>
      <c r="D25" s="111" t="s">
        <v>327</v>
      </c>
      <c r="E25" s="111" t="s">
        <v>328</v>
      </c>
      <c r="F25" s="99"/>
      <c r="G25" s="99"/>
      <c r="H25" s="111"/>
      <c r="I25" s="152"/>
      <c r="J25" s="111"/>
      <c r="K25" s="104"/>
      <c r="L25" s="111"/>
      <c r="M25" s="111"/>
      <c r="N25" s="102"/>
      <c r="O25" s="106"/>
      <c r="P25" s="106"/>
      <c r="Q25" s="106"/>
      <c r="R25" s="106"/>
      <c r="S25" s="108" t="s">
        <v>211</v>
      </c>
      <c r="T25" s="115"/>
      <c r="U25" s="112"/>
      <c r="V25" s="112"/>
      <c r="W25" s="112"/>
      <c r="X25" s="155"/>
      <c r="Y25" s="112"/>
      <c r="Z25" s="112"/>
      <c r="AA25" s="112"/>
      <c r="AB25" s="99"/>
      <c r="AC25" s="99"/>
      <c r="AD25" s="112"/>
      <c r="AE25" s="113"/>
      <c r="AF25" s="112"/>
      <c r="AG25" s="112"/>
      <c r="AH25" s="112"/>
      <c r="AI25" s="112" t="s">
        <v>329</v>
      </c>
      <c r="AJ25" s="100"/>
    </row>
    <row r="26" spans="1:36" s="101" customFormat="1" ht="86.25" customHeight="1" x14ac:dyDescent="0.25">
      <c r="A26" s="169"/>
      <c r="B26" s="110">
        <v>14</v>
      </c>
      <c r="C26" s="10" t="s">
        <v>62</v>
      </c>
      <c r="D26" s="111" t="s">
        <v>330</v>
      </c>
      <c r="E26" s="111" t="s">
        <v>331</v>
      </c>
      <c r="F26" s="99"/>
      <c r="G26" s="99"/>
      <c r="H26" s="111"/>
      <c r="I26" s="152"/>
      <c r="J26" s="111"/>
      <c r="K26" s="104"/>
      <c r="L26" s="111"/>
      <c r="M26" s="111"/>
      <c r="N26" s="102"/>
      <c r="O26" s="106"/>
      <c r="P26" s="106"/>
      <c r="Q26" s="106"/>
      <c r="R26" s="106"/>
      <c r="S26" s="108" t="s">
        <v>211</v>
      </c>
      <c r="T26" s="112"/>
      <c r="U26" s="112"/>
      <c r="V26" s="112"/>
      <c r="W26" s="112"/>
      <c r="Y26" s="112"/>
      <c r="Z26" s="112"/>
      <c r="AA26" s="112"/>
      <c r="AB26" s="99"/>
      <c r="AC26" s="99"/>
      <c r="AD26" s="112"/>
      <c r="AE26" s="113"/>
      <c r="AF26" s="112"/>
      <c r="AG26" s="112"/>
      <c r="AH26" s="112"/>
      <c r="AI26" s="112" t="s">
        <v>329</v>
      </c>
      <c r="AJ26" s="100"/>
    </row>
    <row r="27" spans="1:36" s="101" customFormat="1" ht="86.25" customHeight="1" x14ac:dyDescent="0.2">
      <c r="A27" s="170"/>
      <c r="B27" s="110">
        <v>15</v>
      </c>
      <c r="C27" s="10" t="s">
        <v>63</v>
      </c>
      <c r="D27" s="111" t="s">
        <v>332</v>
      </c>
      <c r="E27" s="111" t="s">
        <v>333</v>
      </c>
      <c r="F27" s="99"/>
      <c r="G27" s="99"/>
      <c r="H27" s="111"/>
      <c r="I27" s="152"/>
      <c r="J27" s="111"/>
      <c r="K27" s="111"/>
      <c r="L27" s="111"/>
      <c r="M27" s="111"/>
      <c r="N27" s="102"/>
      <c r="O27" s="106"/>
      <c r="P27" s="106" t="s">
        <v>258</v>
      </c>
      <c r="Q27" s="106"/>
      <c r="R27" s="106"/>
      <c r="S27" s="108"/>
      <c r="T27" s="112" t="s">
        <v>334</v>
      </c>
      <c r="U27" s="112"/>
      <c r="V27" s="117"/>
      <c r="W27" s="112"/>
      <c r="Y27" s="112" t="s">
        <v>335</v>
      </c>
      <c r="Z27" s="112"/>
      <c r="AA27" s="112"/>
      <c r="AB27" s="99">
        <v>45261</v>
      </c>
      <c r="AC27" s="99">
        <v>45992</v>
      </c>
      <c r="AD27" s="112"/>
      <c r="AE27" s="113"/>
      <c r="AF27" s="112"/>
      <c r="AG27" s="112"/>
      <c r="AH27" s="112"/>
      <c r="AI27" s="112" t="s">
        <v>336</v>
      </c>
      <c r="AJ27" s="100"/>
    </row>
    <row r="28" spans="1:36" s="101" customFormat="1" ht="60.75" customHeight="1" x14ac:dyDescent="0.25">
      <c r="A28" s="168" t="s">
        <v>337</v>
      </c>
      <c r="B28" s="110">
        <v>16</v>
      </c>
      <c r="C28" s="10" t="s">
        <v>65</v>
      </c>
      <c r="D28" s="111" t="s">
        <v>338</v>
      </c>
      <c r="E28" s="111" t="s">
        <v>339</v>
      </c>
      <c r="F28" s="99">
        <v>44958</v>
      </c>
      <c r="G28" s="99"/>
      <c r="H28" s="111" t="s">
        <v>255</v>
      </c>
      <c r="I28" s="152"/>
      <c r="J28" s="111"/>
      <c r="K28" s="104" t="s">
        <v>256</v>
      </c>
      <c r="L28" s="111"/>
      <c r="M28" s="111" t="s">
        <v>340</v>
      </c>
      <c r="N28" s="102" t="s">
        <v>258</v>
      </c>
      <c r="O28" s="106"/>
      <c r="P28" s="106"/>
      <c r="Q28" s="106"/>
      <c r="R28" s="106"/>
      <c r="S28" s="108"/>
      <c r="T28" s="106" t="s">
        <v>277</v>
      </c>
      <c r="U28" s="112"/>
      <c r="V28" s="112"/>
      <c r="W28" s="112"/>
      <c r="X28" s="112" t="s">
        <v>341</v>
      </c>
      <c r="Y28" s="112"/>
      <c r="Z28" s="112"/>
      <c r="AA28" s="112"/>
      <c r="AB28" s="99"/>
      <c r="AC28" s="99"/>
      <c r="AD28" s="112"/>
      <c r="AE28" s="113"/>
      <c r="AF28" s="112"/>
      <c r="AG28" s="112"/>
      <c r="AH28" s="112"/>
      <c r="AI28" s="112"/>
      <c r="AJ28" s="100"/>
    </row>
    <row r="29" spans="1:36" s="101" customFormat="1" ht="60" customHeight="1" x14ac:dyDescent="0.2">
      <c r="A29" s="169"/>
      <c r="B29" s="110">
        <v>17</v>
      </c>
      <c r="C29" s="10" t="s">
        <v>70</v>
      </c>
      <c r="D29" s="111"/>
      <c r="E29" s="111"/>
      <c r="F29" s="99"/>
      <c r="G29" s="99"/>
      <c r="H29" s="111" t="s">
        <v>342</v>
      </c>
      <c r="I29" s="152"/>
      <c r="J29" s="111" t="s">
        <v>282</v>
      </c>
      <c r="K29" s="104"/>
      <c r="L29" s="111"/>
      <c r="M29" s="111"/>
      <c r="N29" s="102"/>
      <c r="O29" s="106" t="s">
        <v>258</v>
      </c>
      <c r="P29" s="106"/>
      <c r="Q29" s="106"/>
      <c r="R29" s="106"/>
      <c r="S29" s="108"/>
      <c r="T29" s="112"/>
      <c r="U29" s="112"/>
      <c r="V29" s="112" t="s">
        <v>343</v>
      </c>
      <c r="W29" s="112"/>
      <c r="X29" s="112"/>
      <c r="Y29" s="112"/>
      <c r="Z29" s="112"/>
      <c r="AA29" s="112"/>
      <c r="AB29" s="99"/>
      <c r="AC29" s="99"/>
      <c r="AD29" s="112"/>
      <c r="AE29" s="113"/>
      <c r="AF29" s="112"/>
      <c r="AG29" s="112"/>
      <c r="AH29" s="112"/>
      <c r="AI29" s="117" t="s">
        <v>344</v>
      </c>
      <c r="AJ29" s="100"/>
    </row>
    <row r="30" spans="1:36" s="101" customFormat="1" ht="63" customHeight="1" x14ac:dyDescent="0.25">
      <c r="A30" s="169"/>
      <c r="B30" s="110">
        <v>18</v>
      </c>
      <c r="C30" s="10" t="s">
        <v>74</v>
      </c>
      <c r="D30" s="111"/>
      <c r="E30" s="114"/>
      <c r="F30" s="99"/>
      <c r="G30" s="99"/>
      <c r="H30" s="111"/>
      <c r="I30" s="152"/>
      <c r="J30" s="111"/>
      <c r="K30" s="104"/>
      <c r="L30" s="114"/>
      <c r="M30" s="114"/>
      <c r="N30" s="106"/>
      <c r="O30" s="106" t="s">
        <v>258</v>
      </c>
      <c r="P30" s="106"/>
      <c r="Q30" s="106"/>
      <c r="R30" s="106"/>
      <c r="S30" s="108"/>
      <c r="T30" s="112"/>
      <c r="U30" s="112"/>
      <c r="V30" s="112"/>
      <c r="W30" s="112"/>
      <c r="X30" s="112"/>
      <c r="Y30" s="112"/>
      <c r="Z30" s="112"/>
      <c r="AA30" s="112"/>
      <c r="AB30" s="99"/>
      <c r="AC30" s="99"/>
      <c r="AD30" s="112"/>
      <c r="AE30" s="113"/>
      <c r="AF30" s="112"/>
      <c r="AG30" s="112"/>
      <c r="AH30" s="112"/>
      <c r="AI30" s="112" t="s">
        <v>345</v>
      </c>
      <c r="AJ30" s="100"/>
    </row>
    <row r="31" spans="1:36" s="101" customFormat="1" ht="38.25" x14ac:dyDescent="0.25">
      <c r="A31" s="169"/>
      <c r="B31" s="110">
        <v>19</v>
      </c>
      <c r="C31" s="10" t="s">
        <v>78</v>
      </c>
      <c r="D31" s="111"/>
      <c r="E31" s="105"/>
      <c r="F31" s="99"/>
      <c r="G31" s="99"/>
      <c r="H31" s="111"/>
      <c r="I31" s="151"/>
      <c r="J31" s="111"/>
      <c r="K31" s="104"/>
      <c r="L31" s="105"/>
      <c r="M31" s="105"/>
      <c r="N31" s="106"/>
      <c r="O31" s="106"/>
      <c r="P31" s="106" t="s">
        <v>258</v>
      </c>
      <c r="Q31" s="106"/>
      <c r="R31" s="106"/>
      <c r="S31" s="108"/>
      <c r="T31" s="115" t="s">
        <v>346</v>
      </c>
      <c r="U31" s="106"/>
      <c r="V31" s="106"/>
      <c r="W31" s="106"/>
      <c r="X31" s="106"/>
      <c r="Y31" s="106"/>
      <c r="Z31" s="106"/>
      <c r="AA31" s="106"/>
      <c r="AB31" s="99"/>
      <c r="AC31" s="99"/>
      <c r="AD31" s="106"/>
      <c r="AE31" s="109"/>
      <c r="AF31" s="106"/>
      <c r="AG31" s="106"/>
      <c r="AH31" s="106"/>
      <c r="AI31" s="106" t="s">
        <v>347</v>
      </c>
      <c r="AJ31" s="100"/>
    </row>
    <row r="32" spans="1:36" s="101" customFormat="1" ht="38.25" x14ac:dyDescent="0.25">
      <c r="A32" s="169"/>
      <c r="B32" s="110">
        <v>20</v>
      </c>
      <c r="C32" s="10" t="s">
        <v>82</v>
      </c>
      <c r="D32" s="111"/>
      <c r="E32" s="104"/>
      <c r="F32" s="99"/>
      <c r="G32" s="99"/>
      <c r="H32" s="104" t="s">
        <v>348</v>
      </c>
      <c r="I32" s="151"/>
      <c r="J32" s="111"/>
      <c r="K32" s="104"/>
      <c r="L32" s="104"/>
      <c r="N32" s="106"/>
      <c r="O32" s="106" t="s">
        <v>258</v>
      </c>
      <c r="P32" s="106"/>
      <c r="Q32" s="106"/>
      <c r="R32" s="106"/>
      <c r="S32" s="108"/>
      <c r="T32" s="112"/>
      <c r="U32" s="106"/>
      <c r="V32" s="106"/>
      <c r="W32" s="106"/>
      <c r="X32" s="104" t="s">
        <v>349</v>
      </c>
      <c r="Y32" s="106"/>
      <c r="Z32" s="106"/>
      <c r="AA32" s="106"/>
      <c r="AB32" s="99"/>
      <c r="AC32" s="99"/>
      <c r="AD32" s="106"/>
      <c r="AE32" s="109"/>
      <c r="AF32" s="106"/>
      <c r="AG32" s="106"/>
      <c r="AH32" s="106"/>
      <c r="AI32" s="106" t="s">
        <v>350</v>
      </c>
      <c r="AJ32" s="100"/>
    </row>
    <row r="33" spans="1:36" s="101" customFormat="1" ht="76.5" x14ac:dyDescent="0.25">
      <c r="A33" s="170"/>
      <c r="B33" s="110">
        <v>21</v>
      </c>
      <c r="C33" s="10" t="s">
        <v>86</v>
      </c>
      <c r="D33" s="111" t="s">
        <v>351</v>
      </c>
      <c r="E33" s="104" t="s">
        <v>352</v>
      </c>
      <c r="F33" s="99"/>
      <c r="G33" s="99"/>
      <c r="H33" s="104" t="s">
        <v>282</v>
      </c>
      <c r="I33" s="151"/>
      <c r="J33" s="111"/>
      <c r="K33" s="111"/>
      <c r="L33" s="104"/>
      <c r="M33" s="104"/>
      <c r="N33" s="106"/>
      <c r="O33" s="106"/>
      <c r="P33" s="106"/>
      <c r="Q33" s="106" t="s">
        <v>258</v>
      </c>
      <c r="R33" s="106"/>
      <c r="S33" s="108"/>
      <c r="T33" s="112" t="s">
        <v>353</v>
      </c>
      <c r="U33" s="106"/>
      <c r="V33" s="106"/>
      <c r="W33" s="106"/>
      <c r="X33" s="106"/>
      <c r="Y33" s="106"/>
      <c r="Z33" s="106"/>
      <c r="AA33" s="106"/>
      <c r="AB33" s="99"/>
      <c r="AC33" s="99"/>
      <c r="AD33" s="106"/>
      <c r="AE33" s="109"/>
      <c r="AF33" s="106"/>
      <c r="AG33" s="106"/>
      <c r="AH33" s="106"/>
      <c r="AI33" s="106" t="s">
        <v>354</v>
      </c>
      <c r="AJ33" s="100"/>
    </row>
    <row r="34" spans="1:36" s="101" customFormat="1" ht="38.25" x14ac:dyDescent="0.2">
      <c r="A34" s="171" t="s">
        <v>355</v>
      </c>
      <c r="B34" s="110">
        <v>22</v>
      </c>
      <c r="C34" s="10" t="s">
        <v>356</v>
      </c>
      <c r="D34" s="104" t="s">
        <v>263</v>
      </c>
      <c r="E34" s="104" t="s">
        <v>264</v>
      </c>
      <c r="F34" s="99">
        <v>44621</v>
      </c>
      <c r="G34" s="99">
        <v>46569</v>
      </c>
      <c r="H34" s="104" t="s">
        <v>255</v>
      </c>
      <c r="I34" s="151"/>
      <c r="J34" s="111"/>
      <c r="K34" s="104" t="s">
        <v>256</v>
      </c>
      <c r="L34" s="104" t="s">
        <v>357</v>
      </c>
      <c r="M34" s="104"/>
      <c r="N34" s="106" t="s">
        <v>258</v>
      </c>
      <c r="O34" s="106"/>
      <c r="P34" s="106"/>
      <c r="Q34" s="106"/>
      <c r="R34" s="106"/>
      <c r="S34" s="108"/>
      <c r="T34" s="106" t="s">
        <v>266</v>
      </c>
      <c r="U34" s="106"/>
      <c r="V34" s="106"/>
      <c r="W34" s="106"/>
      <c r="X34" s="117" t="s">
        <v>358</v>
      </c>
      <c r="Y34" s="106"/>
      <c r="Z34" s="106"/>
      <c r="AA34" s="106"/>
      <c r="AB34" s="99">
        <v>44440</v>
      </c>
      <c r="AC34" s="99"/>
      <c r="AD34" s="106"/>
      <c r="AE34" s="109"/>
      <c r="AF34" s="106"/>
      <c r="AG34" s="106"/>
      <c r="AH34" s="106"/>
      <c r="AI34" s="106"/>
      <c r="AJ34" s="100"/>
    </row>
    <row r="35" spans="1:36" s="101" customFormat="1" ht="38.25" x14ac:dyDescent="0.25">
      <c r="A35" s="166"/>
      <c r="B35" s="110">
        <v>23</v>
      </c>
      <c r="C35" s="10" t="s">
        <v>96</v>
      </c>
      <c r="D35" s="104" t="s">
        <v>263</v>
      </c>
      <c r="E35" s="104" t="s">
        <v>264</v>
      </c>
      <c r="F35" s="99">
        <v>44621</v>
      </c>
      <c r="G35" s="99">
        <v>46569</v>
      </c>
      <c r="H35" s="104" t="s">
        <v>255</v>
      </c>
      <c r="I35" s="151"/>
      <c r="J35" s="111"/>
      <c r="K35" s="104" t="s">
        <v>256</v>
      </c>
      <c r="L35" s="104" t="s">
        <v>357</v>
      </c>
      <c r="M35" s="104"/>
      <c r="N35" s="106" t="s">
        <v>258</v>
      </c>
      <c r="O35" s="106"/>
      <c r="P35" s="106"/>
      <c r="Q35" s="106"/>
      <c r="R35" s="106"/>
      <c r="S35" s="108"/>
      <c r="T35" s="106" t="s">
        <v>266</v>
      </c>
      <c r="U35" s="106"/>
      <c r="V35" s="106"/>
      <c r="W35" s="106"/>
      <c r="X35" s="112"/>
      <c r="Y35" s="106"/>
      <c r="Z35" s="106"/>
      <c r="AA35" s="106"/>
      <c r="AB35" s="99">
        <v>44440</v>
      </c>
      <c r="AC35" s="99"/>
      <c r="AD35" s="106"/>
      <c r="AE35" s="109"/>
      <c r="AF35" s="106"/>
      <c r="AG35" s="106"/>
      <c r="AH35" s="106"/>
      <c r="AI35" s="106"/>
      <c r="AJ35" s="100"/>
    </row>
    <row r="36" spans="1:36" s="101" customFormat="1" ht="51" x14ac:dyDescent="0.25">
      <c r="A36" s="166"/>
      <c r="B36" s="110">
        <v>47</v>
      </c>
      <c r="C36" s="10" t="s">
        <v>194</v>
      </c>
      <c r="D36" s="104"/>
      <c r="E36" s="104"/>
      <c r="F36" s="99"/>
      <c r="G36" s="99"/>
      <c r="H36" s="104"/>
      <c r="I36" s="151"/>
      <c r="J36" s="111"/>
      <c r="K36" s="111"/>
      <c r="L36" s="104"/>
      <c r="M36" s="104"/>
      <c r="N36" s="106"/>
      <c r="O36" s="106"/>
      <c r="P36" s="106" t="s">
        <v>258</v>
      </c>
      <c r="Q36" s="106"/>
      <c r="R36" s="106"/>
      <c r="S36" s="108"/>
      <c r="T36" s="112" t="s">
        <v>346</v>
      </c>
      <c r="U36" s="106"/>
      <c r="V36" s="106"/>
      <c r="W36" s="106"/>
      <c r="X36" s="106"/>
      <c r="Y36" s="10" t="s">
        <v>359</v>
      </c>
      <c r="Z36" s="106"/>
      <c r="AA36" s="106"/>
      <c r="AB36" s="99"/>
      <c r="AC36" s="99"/>
      <c r="AD36" s="106"/>
      <c r="AE36" s="109"/>
      <c r="AF36" s="106"/>
      <c r="AG36" s="106"/>
      <c r="AH36" s="106"/>
      <c r="AI36" s="106"/>
      <c r="AJ36" s="100"/>
    </row>
    <row r="37" spans="1:36" s="101" customFormat="1" ht="38.25" x14ac:dyDescent="0.25">
      <c r="A37" s="166"/>
      <c r="B37" s="110">
        <v>48</v>
      </c>
      <c r="C37" s="10" t="s">
        <v>198</v>
      </c>
      <c r="D37" s="104"/>
      <c r="E37" s="104"/>
      <c r="F37" s="99"/>
      <c r="G37" s="99"/>
      <c r="H37" s="104"/>
      <c r="I37" s="151"/>
      <c r="J37" s="111"/>
      <c r="K37" s="111"/>
      <c r="L37" s="104"/>
      <c r="M37" s="104"/>
      <c r="N37" s="106"/>
      <c r="O37" s="106"/>
      <c r="P37" s="106" t="s">
        <v>258</v>
      </c>
      <c r="Q37" s="106"/>
      <c r="R37" s="106"/>
      <c r="S37" s="108"/>
      <c r="T37" s="112" t="s">
        <v>346</v>
      </c>
      <c r="U37" s="106"/>
      <c r="V37" s="106"/>
      <c r="W37" s="106"/>
      <c r="X37" s="106"/>
      <c r="Y37" s="10" t="s">
        <v>360</v>
      </c>
      <c r="Z37" s="106"/>
      <c r="AA37" s="106"/>
      <c r="AB37" s="99"/>
      <c r="AC37" s="99"/>
      <c r="AD37" s="106"/>
      <c r="AE37" s="109"/>
      <c r="AF37" s="106"/>
      <c r="AG37" s="106"/>
      <c r="AH37" s="106"/>
      <c r="AI37" s="106" t="s">
        <v>361</v>
      </c>
      <c r="AJ37" s="100"/>
    </row>
    <row r="38" spans="1:36" s="101" customFormat="1" ht="30" customHeight="1" x14ac:dyDescent="0.25">
      <c r="A38" s="166"/>
      <c r="B38" s="110">
        <v>46</v>
      </c>
      <c r="C38" s="10" t="s">
        <v>191</v>
      </c>
      <c r="D38" s="104"/>
      <c r="E38" s="104"/>
      <c r="F38" s="99"/>
      <c r="G38" s="99"/>
      <c r="H38" s="104"/>
      <c r="I38" s="151"/>
      <c r="J38" s="111"/>
      <c r="K38" s="111"/>
      <c r="L38" s="104"/>
      <c r="M38" s="104"/>
      <c r="N38" s="106"/>
      <c r="O38" s="106" t="s">
        <v>258</v>
      </c>
      <c r="P38" s="106"/>
      <c r="Q38" s="106"/>
      <c r="R38" s="106"/>
      <c r="S38" s="108"/>
      <c r="T38" s="112"/>
      <c r="U38" s="106"/>
      <c r="V38" s="106"/>
      <c r="W38" s="106"/>
      <c r="X38" s="106"/>
      <c r="Y38" s="106"/>
      <c r="Z38" s="106"/>
      <c r="AA38" s="106"/>
      <c r="AB38" s="99"/>
      <c r="AC38" s="99"/>
      <c r="AD38" s="106"/>
      <c r="AE38" s="109"/>
      <c r="AF38" s="106"/>
      <c r="AG38" s="106"/>
      <c r="AH38" s="106"/>
      <c r="AI38" s="106" t="s">
        <v>362</v>
      </c>
      <c r="AJ38" s="100"/>
    </row>
    <row r="39" spans="1:36" s="101" customFormat="1" ht="30" customHeight="1" x14ac:dyDescent="0.25">
      <c r="A39" s="167"/>
      <c r="B39" s="110">
        <v>49</v>
      </c>
      <c r="C39" s="10" t="s">
        <v>202</v>
      </c>
      <c r="D39" s="104"/>
      <c r="E39" s="104"/>
      <c r="F39" s="99"/>
      <c r="G39" s="99"/>
      <c r="H39" s="104"/>
      <c r="I39" s="151"/>
      <c r="J39" s="111"/>
      <c r="K39" s="111"/>
      <c r="L39" s="104"/>
      <c r="M39" s="104"/>
      <c r="N39" s="106"/>
      <c r="O39" s="106" t="s">
        <v>258</v>
      </c>
      <c r="P39" s="106"/>
      <c r="Q39" s="106"/>
      <c r="R39" s="106"/>
      <c r="S39" s="108"/>
      <c r="T39" s="106"/>
      <c r="U39" s="106"/>
      <c r="V39" s="106"/>
      <c r="W39" s="106"/>
      <c r="X39" s="106"/>
      <c r="Y39" s="106"/>
      <c r="Z39" s="106"/>
      <c r="AA39" s="106"/>
      <c r="AB39" s="99"/>
      <c r="AC39" s="99"/>
      <c r="AD39" s="106"/>
      <c r="AE39" s="109"/>
      <c r="AF39" s="106"/>
      <c r="AG39" s="106"/>
      <c r="AH39" s="106"/>
      <c r="AI39" s="106" t="s">
        <v>363</v>
      </c>
      <c r="AJ39" s="100"/>
    </row>
    <row r="40" spans="1:36" s="101" customFormat="1" ht="35.25" customHeight="1" x14ac:dyDescent="0.25">
      <c r="A40" s="175" t="s">
        <v>364</v>
      </c>
      <c r="B40" s="110">
        <v>24</v>
      </c>
      <c r="C40" s="10" t="s">
        <v>99</v>
      </c>
      <c r="D40" s="111"/>
      <c r="E40" s="104"/>
      <c r="F40" s="99"/>
      <c r="G40" s="99"/>
      <c r="H40" s="111"/>
      <c r="I40" s="151"/>
      <c r="J40" s="111"/>
      <c r="K40" s="111"/>
      <c r="L40" s="104"/>
      <c r="M40" s="104"/>
      <c r="N40" s="106"/>
      <c r="O40" s="106" t="s">
        <v>258</v>
      </c>
      <c r="P40" s="106"/>
      <c r="Q40" s="106"/>
      <c r="R40" s="106"/>
      <c r="S40" s="108"/>
      <c r="T40" s="106"/>
      <c r="U40" s="106"/>
      <c r="V40" s="106"/>
      <c r="W40" s="106"/>
      <c r="X40" s="106"/>
      <c r="Y40" s="106"/>
      <c r="Z40" s="106"/>
      <c r="AA40" s="106"/>
      <c r="AB40" s="99"/>
      <c r="AC40" s="99"/>
      <c r="AD40" s="106"/>
      <c r="AE40" s="109"/>
      <c r="AF40" s="106"/>
      <c r="AG40" s="106"/>
      <c r="AH40" s="106"/>
      <c r="AI40" s="106"/>
      <c r="AJ40" s="100"/>
    </row>
    <row r="41" spans="1:36" s="101" customFormat="1" ht="30" customHeight="1" x14ac:dyDescent="0.25">
      <c r="A41" s="175"/>
      <c r="B41" s="110">
        <v>25</v>
      </c>
      <c r="C41" s="10" t="s">
        <v>104</v>
      </c>
      <c r="D41" s="104"/>
      <c r="E41" s="104"/>
      <c r="F41" s="99"/>
      <c r="G41" s="99"/>
      <c r="H41" s="104"/>
      <c r="I41" s="151"/>
      <c r="J41" s="111"/>
      <c r="K41" s="104"/>
      <c r="L41" s="104"/>
      <c r="M41" s="104"/>
      <c r="N41" s="106"/>
      <c r="O41" s="106" t="s">
        <v>258</v>
      </c>
      <c r="P41" s="106"/>
      <c r="Q41" s="106"/>
      <c r="R41" s="106"/>
      <c r="S41" s="108"/>
      <c r="T41" s="106"/>
      <c r="U41" s="106"/>
      <c r="V41" s="106"/>
      <c r="W41" s="106"/>
      <c r="X41" s="112"/>
      <c r="Y41" s="106"/>
      <c r="Z41" s="106"/>
      <c r="AA41" s="106"/>
      <c r="AB41" s="99"/>
      <c r="AC41" s="99"/>
      <c r="AD41" s="106"/>
      <c r="AE41" s="109"/>
      <c r="AF41" s="106"/>
      <c r="AG41" s="106"/>
      <c r="AH41" s="106"/>
      <c r="AI41" s="106" t="s">
        <v>361</v>
      </c>
      <c r="AJ41" s="100"/>
    </row>
    <row r="42" spans="1:36" s="101" customFormat="1" ht="204" x14ac:dyDescent="0.25">
      <c r="A42" s="168" t="s">
        <v>365</v>
      </c>
      <c r="B42" s="110">
        <v>26</v>
      </c>
      <c r="C42" s="10" t="s">
        <v>106</v>
      </c>
      <c r="D42" s="111" t="s">
        <v>366</v>
      </c>
      <c r="E42" s="104" t="s">
        <v>367</v>
      </c>
      <c r="F42" s="99">
        <v>42795</v>
      </c>
      <c r="G42" s="99">
        <v>44986</v>
      </c>
      <c r="H42" s="111" t="s">
        <v>298</v>
      </c>
      <c r="I42" s="151"/>
      <c r="J42" s="104" t="s">
        <v>368</v>
      </c>
      <c r="K42" s="104" t="s">
        <v>369</v>
      </c>
      <c r="L42" s="104"/>
      <c r="M42" s="104"/>
      <c r="N42" s="106"/>
      <c r="O42" s="106"/>
      <c r="P42" s="106"/>
      <c r="Q42" s="106" t="s">
        <v>258</v>
      </c>
      <c r="R42" s="106"/>
      <c r="S42" s="108"/>
      <c r="T42" s="106"/>
      <c r="U42" s="106" t="s">
        <v>370</v>
      </c>
      <c r="V42" s="106"/>
      <c r="W42" s="106"/>
      <c r="X42" s="106" t="s">
        <v>371</v>
      </c>
      <c r="Y42" s="106"/>
      <c r="Z42" s="106"/>
      <c r="AA42" s="106"/>
      <c r="AB42" s="99"/>
      <c r="AC42" s="99"/>
      <c r="AD42" s="106"/>
      <c r="AE42" s="109"/>
      <c r="AF42" s="106"/>
      <c r="AG42" s="106"/>
      <c r="AH42" s="106"/>
      <c r="AI42" s="106" t="s">
        <v>361</v>
      </c>
      <c r="AJ42" s="100"/>
    </row>
    <row r="43" spans="1:36" s="101" customFormat="1" ht="73.5" customHeight="1" x14ac:dyDescent="0.25">
      <c r="A43" s="169"/>
      <c r="B43" s="110">
        <v>27</v>
      </c>
      <c r="C43" s="10" t="s">
        <v>108</v>
      </c>
      <c r="D43" s="111" t="s">
        <v>372</v>
      </c>
      <c r="E43" s="111" t="s">
        <v>373</v>
      </c>
      <c r="F43" s="99">
        <v>43344</v>
      </c>
      <c r="G43" s="99">
        <v>47818</v>
      </c>
      <c r="H43" s="111" t="s">
        <v>298</v>
      </c>
      <c r="I43" s="152"/>
      <c r="J43" s="111" t="s">
        <v>374</v>
      </c>
      <c r="K43" s="104" t="s">
        <v>369</v>
      </c>
      <c r="L43" s="111" t="s">
        <v>375</v>
      </c>
      <c r="M43" s="111" t="s">
        <v>376</v>
      </c>
      <c r="N43" s="106"/>
      <c r="O43" s="106"/>
      <c r="P43" s="106"/>
      <c r="Q43" s="106" t="s">
        <v>258</v>
      </c>
      <c r="R43" s="106"/>
      <c r="S43" s="108"/>
      <c r="T43" s="112" t="s">
        <v>377</v>
      </c>
      <c r="U43" s="112" t="s">
        <v>378</v>
      </c>
      <c r="V43" s="112"/>
      <c r="W43" s="112"/>
      <c r="X43" s="112" t="s">
        <v>379</v>
      </c>
      <c r="Y43" s="112"/>
      <c r="Z43" s="112"/>
      <c r="AA43" s="112"/>
      <c r="AB43" s="99"/>
      <c r="AC43" s="99"/>
      <c r="AD43" s="112"/>
      <c r="AE43" s="113"/>
      <c r="AF43" s="112"/>
      <c r="AG43" s="112"/>
      <c r="AH43" s="112"/>
      <c r="AI43" s="112" t="s">
        <v>380</v>
      </c>
      <c r="AJ43" s="100"/>
    </row>
    <row r="44" spans="1:36" s="101" customFormat="1" ht="204" x14ac:dyDescent="0.25">
      <c r="A44" s="169"/>
      <c r="B44" s="110">
        <v>28</v>
      </c>
      <c r="C44" s="10" t="s">
        <v>112</v>
      </c>
      <c r="D44" s="111" t="s">
        <v>381</v>
      </c>
      <c r="E44" s="111" t="s">
        <v>382</v>
      </c>
      <c r="F44" s="99">
        <v>44075</v>
      </c>
      <c r="G44" s="99"/>
      <c r="H44" s="111"/>
      <c r="I44" s="152"/>
      <c r="J44" s="111" t="s">
        <v>374</v>
      </c>
      <c r="K44" s="104" t="s">
        <v>369</v>
      </c>
      <c r="L44" s="111" t="s">
        <v>375</v>
      </c>
      <c r="M44" s="111"/>
      <c r="N44" s="106"/>
      <c r="O44" s="106"/>
      <c r="P44" s="106"/>
      <c r="Q44" s="106"/>
      <c r="R44" s="106"/>
      <c r="S44" s="108" t="s">
        <v>211</v>
      </c>
      <c r="T44" s="112"/>
      <c r="U44" s="112"/>
      <c r="V44" s="112"/>
      <c r="W44" s="112"/>
      <c r="X44" s="112" t="s">
        <v>383</v>
      </c>
      <c r="Y44" s="112"/>
      <c r="Z44" s="112"/>
      <c r="AA44" s="112"/>
      <c r="AB44" s="99"/>
      <c r="AC44" s="99"/>
      <c r="AD44" s="112"/>
      <c r="AE44" s="113"/>
      <c r="AF44" s="112"/>
      <c r="AG44" s="112"/>
      <c r="AH44" s="112"/>
      <c r="AI44" s="112" t="s">
        <v>384</v>
      </c>
      <c r="AJ44" s="100"/>
    </row>
    <row r="45" spans="1:36" s="101" customFormat="1" ht="102" x14ac:dyDescent="0.25">
      <c r="A45" s="169"/>
      <c r="B45" s="110">
        <v>29</v>
      </c>
      <c r="C45" s="10" t="s">
        <v>116</v>
      </c>
      <c r="D45" s="111" t="s">
        <v>385</v>
      </c>
      <c r="E45" s="111" t="s">
        <v>386</v>
      </c>
      <c r="F45" s="99">
        <v>43282</v>
      </c>
      <c r="G45" s="99">
        <v>45474</v>
      </c>
      <c r="H45" s="111" t="s">
        <v>255</v>
      </c>
      <c r="I45" s="152"/>
      <c r="J45" s="111"/>
      <c r="K45" s="111" t="s">
        <v>387</v>
      </c>
      <c r="L45" s="111"/>
      <c r="M45" s="111" t="s">
        <v>388</v>
      </c>
      <c r="N45" s="106"/>
      <c r="O45" s="106"/>
      <c r="P45" s="106"/>
      <c r="Q45" s="106" t="s">
        <v>258</v>
      </c>
      <c r="R45" s="106"/>
      <c r="S45" s="108"/>
      <c r="T45" s="112" t="s">
        <v>389</v>
      </c>
      <c r="U45" s="112" t="s">
        <v>390</v>
      </c>
      <c r="V45" s="112"/>
      <c r="W45" s="112"/>
      <c r="X45" s="112"/>
      <c r="Y45" s="112"/>
      <c r="Z45" s="112"/>
      <c r="AA45" s="112"/>
      <c r="AB45" s="99"/>
      <c r="AC45" s="99"/>
      <c r="AD45" s="112"/>
      <c r="AE45" s="113"/>
      <c r="AF45" s="112"/>
      <c r="AG45" s="112"/>
      <c r="AH45" s="112"/>
      <c r="AI45" s="112" t="s">
        <v>391</v>
      </c>
      <c r="AJ45" s="100"/>
    </row>
    <row r="46" spans="1:36" s="101" customFormat="1" ht="102" x14ac:dyDescent="0.25">
      <c r="A46" s="169"/>
      <c r="B46" s="110">
        <v>30</v>
      </c>
      <c r="C46" s="10" t="s">
        <v>119</v>
      </c>
      <c r="D46" s="111" t="s">
        <v>385</v>
      </c>
      <c r="E46" s="111" t="s">
        <v>386</v>
      </c>
      <c r="F46" s="99">
        <v>43282</v>
      </c>
      <c r="G46" s="99">
        <v>45474</v>
      </c>
      <c r="H46" s="104" t="s">
        <v>255</v>
      </c>
      <c r="I46" s="151"/>
      <c r="J46" s="111"/>
      <c r="K46" s="104" t="s">
        <v>290</v>
      </c>
      <c r="L46" s="104"/>
      <c r="M46" s="111"/>
      <c r="N46" s="106"/>
      <c r="O46" s="106"/>
      <c r="P46" s="106"/>
      <c r="Q46" s="106" t="s">
        <v>258</v>
      </c>
      <c r="R46" s="106"/>
      <c r="S46" s="108"/>
      <c r="T46" s="106" t="s">
        <v>392</v>
      </c>
      <c r="U46" s="106"/>
      <c r="V46" s="106"/>
      <c r="W46" s="106"/>
      <c r="X46" s="106"/>
      <c r="Y46" s="106"/>
      <c r="Z46" s="106"/>
      <c r="AA46" s="106"/>
      <c r="AB46" s="99"/>
      <c r="AC46" s="99"/>
      <c r="AD46" s="106"/>
      <c r="AE46" s="109"/>
      <c r="AF46" s="106"/>
      <c r="AG46" s="106"/>
      <c r="AH46" s="106"/>
      <c r="AI46" s="106" t="s">
        <v>393</v>
      </c>
      <c r="AJ46" s="100"/>
    </row>
    <row r="47" spans="1:36" s="101" customFormat="1" ht="106.5" customHeight="1" x14ac:dyDescent="0.25">
      <c r="A47" s="170"/>
      <c r="B47" s="110">
        <v>31</v>
      </c>
      <c r="C47" s="10" t="s">
        <v>123</v>
      </c>
      <c r="D47" s="104" t="s">
        <v>394</v>
      </c>
      <c r="E47" s="104" t="s">
        <v>395</v>
      </c>
      <c r="F47" s="99">
        <v>42705</v>
      </c>
      <c r="G47" s="99">
        <v>45627</v>
      </c>
      <c r="H47" s="104" t="s">
        <v>255</v>
      </c>
      <c r="I47" s="151"/>
      <c r="J47" s="111"/>
      <c r="K47" s="104" t="s">
        <v>396</v>
      </c>
      <c r="L47" s="104" t="s">
        <v>397</v>
      </c>
      <c r="M47" s="104"/>
      <c r="N47" s="106"/>
      <c r="O47" s="106"/>
      <c r="P47" s="106"/>
      <c r="Q47" s="106" t="s">
        <v>258</v>
      </c>
      <c r="R47" s="106"/>
      <c r="S47" s="108"/>
      <c r="T47" s="106" t="s">
        <v>398</v>
      </c>
      <c r="U47" s="106"/>
      <c r="V47" s="106"/>
      <c r="W47" s="106"/>
      <c r="X47" s="106"/>
      <c r="Y47" s="106"/>
      <c r="Z47" s="106"/>
      <c r="AA47" s="106"/>
      <c r="AB47" s="99"/>
      <c r="AC47" s="99"/>
      <c r="AD47" s="106"/>
      <c r="AE47" s="109"/>
      <c r="AF47" s="106"/>
      <c r="AG47" s="106"/>
      <c r="AH47" s="106"/>
      <c r="AI47" s="106"/>
      <c r="AJ47" s="100"/>
    </row>
    <row r="48" spans="1:36" s="101" customFormat="1" ht="122.25" customHeight="1" x14ac:dyDescent="0.25">
      <c r="A48" s="175" t="s">
        <v>399</v>
      </c>
      <c r="B48" s="110">
        <v>32</v>
      </c>
      <c r="C48" s="10" t="s">
        <v>128</v>
      </c>
      <c r="D48" s="111" t="s">
        <v>400</v>
      </c>
      <c r="E48" s="104" t="s">
        <v>401</v>
      </c>
      <c r="F48" s="99">
        <v>44409</v>
      </c>
      <c r="G48" s="99">
        <v>45474</v>
      </c>
      <c r="H48" s="104" t="s">
        <v>255</v>
      </c>
      <c r="I48" s="151"/>
      <c r="J48" s="111" t="s">
        <v>402</v>
      </c>
      <c r="K48" s="104" t="s">
        <v>290</v>
      </c>
      <c r="L48" s="104" t="s">
        <v>291</v>
      </c>
      <c r="M48" s="104" t="s">
        <v>403</v>
      </c>
      <c r="N48" s="106"/>
      <c r="O48" s="106"/>
      <c r="P48" s="106"/>
      <c r="Q48" s="106" t="s">
        <v>258</v>
      </c>
      <c r="R48" s="106"/>
      <c r="S48" s="108"/>
      <c r="T48" s="106" t="s">
        <v>404</v>
      </c>
      <c r="U48" s="106"/>
      <c r="V48" s="106"/>
      <c r="W48" s="106"/>
      <c r="X48" s="106"/>
      <c r="Y48" s="106"/>
      <c r="Z48" s="106"/>
      <c r="AA48" s="106"/>
      <c r="AB48" s="99"/>
      <c r="AC48" s="99"/>
      <c r="AD48" s="106"/>
      <c r="AE48" s="109"/>
      <c r="AF48" s="106"/>
      <c r="AG48" s="106"/>
      <c r="AH48" s="106"/>
      <c r="AI48" s="106" t="s">
        <v>393</v>
      </c>
      <c r="AJ48" s="100"/>
    </row>
    <row r="49" spans="1:36" s="101" customFormat="1" ht="84.75" customHeight="1" x14ac:dyDescent="0.25">
      <c r="A49" s="175"/>
      <c r="B49" s="110">
        <v>33</v>
      </c>
      <c r="C49" s="10" t="s">
        <v>133</v>
      </c>
      <c r="D49" s="111" t="s">
        <v>405</v>
      </c>
      <c r="E49" s="104" t="s">
        <v>401</v>
      </c>
      <c r="F49" s="99">
        <v>44409</v>
      </c>
      <c r="G49" s="99">
        <v>45474</v>
      </c>
      <c r="H49" s="104" t="s">
        <v>255</v>
      </c>
      <c r="I49" s="151"/>
      <c r="J49" s="111" t="s">
        <v>402</v>
      </c>
      <c r="K49" s="104" t="s">
        <v>290</v>
      </c>
      <c r="L49" s="104" t="s">
        <v>291</v>
      </c>
      <c r="M49" s="104" t="s">
        <v>406</v>
      </c>
      <c r="N49" s="106"/>
      <c r="O49" s="106"/>
      <c r="P49" s="106"/>
      <c r="Q49" s="106" t="s">
        <v>258</v>
      </c>
      <c r="R49" s="106"/>
      <c r="S49" s="108"/>
      <c r="T49" s="106" t="s">
        <v>404</v>
      </c>
      <c r="U49" s="106"/>
      <c r="V49" s="106"/>
      <c r="W49" s="106"/>
      <c r="X49" s="106"/>
      <c r="Y49" s="106"/>
      <c r="Z49" s="106"/>
      <c r="AA49" s="106"/>
      <c r="AB49" s="99"/>
      <c r="AC49" s="99"/>
      <c r="AD49" s="106"/>
      <c r="AE49" s="109"/>
      <c r="AF49" s="106"/>
      <c r="AG49" s="106"/>
      <c r="AH49" s="106"/>
      <c r="AI49" s="106" t="s">
        <v>361</v>
      </c>
      <c r="AJ49" s="156"/>
    </row>
    <row r="50" spans="1:36" s="101" customFormat="1" ht="30" customHeight="1" x14ac:dyDescent="0.25">
      <c r="A50" s="168" t="s">
        <v>407</v>
      </c>
      <c r="B50" s="110">
        <v>34</v>
      </c>
      <c r="C50" s="10" t="s">
        <v>138</v>
      </c>
      <c r="D50" s="111"/>
      <c r="E50" s="111"/>
      <c r="F50" s="99"/>
      <c r="G50" s="99"/>
      <c r="H50" s="111"/>
      <c r="I50" s="152"/>
      <c r="J50" s="111" t="s">
        <v>408</v>
      </c>
      <c r="K50" s="111"/>
      <c r="L50" s="111"/>
      <c r="M50" s="111"/>
      <c r="N50" s="106"/>
      <c r="O50" s="106" t="s">
        <v>258</v>
      </c>
      <c r="P50" s="106"/>
      <c r="Q50" s="106"/>
      <c r="R50" s="106"/>
      <c r="S50" s="108"/>
      <c r="T50" s="112"/>
      <c r="U50" s="112"/>
      <c r="V50" s="112"/>
      <c r="W50" s="112"/>
      <c r="X50" s="112"/>
      <c r="Y50" s="112"/>
      <c r="Z50" s="112"/>
      <c r="AA50" s="112"/>
      <c r="AB50" s="99"/>
      <c r="AC50" s="99"/>
      <c r="AD50" s="104"/>
      <c r="AE50" s="113"/>
      <c r="AF50" s="112"/>
      <c r="AG50" s="112"/>
      <c r="AH50" s="112"/>
      <c r="AI50" s="112" t="s">
        <v>393</v>
      </c>
      <c r="AJ50" s="156"/>
    </row>
    <row r="51" spans="1:36" s="101" customFormat="1" ht="39.75" customHeight="1" x14ac:dyDescent="0.25">
      <c r="A51" s="169"/>
      <c r="B51" s="110">
        <v>35</v>
      </c>
      <c r="C51" s="10" t="s">
        <v>143</v>
      </c>
      <c r="D51" s="111"/>
      <c r="E51" s="111"/>
      <c r="F51" s="99"/>
      <c r="G51" s="99"/>
      <c r="H51" s="111" t="s">
        <v>409</v>
      </c>
      <c r="I51" s="152"/>
      <c r="J51" s="111"/>
      <c r="K51" s="111"/>
      <c r="L51" s="111"/>
      <c r="M51" s="111"/>
      <c r="N51" s="106"/>
      <c r="O51" s="106" t="s">
        <v>258</v>
      </c>
      <c r="P51" s="106"/>
      <c r="Q51" s="106"/>
      <c r="R51" s="106"/>
      <c r="S51" s="108"/>
      <c r="T51" s="112"/>
      <c r="U51" s="112"/>
      <c r="V51" s="112"/>
      <c r="W51" s="112"/>
      <c r="X51" s="112" t="s">
        <v>410</v>
      </c>
      <c r="Y51" s="112"/>
      <c r="Z51" s="112"/>
      <c r="AA51" s="112"/>
      <c r="AB51" s="99"/>
      <c r="AC51" s="99"/>
      <c r="AD51" s="112"/>
      <c r="AE51" s="113"/>
      <c r="AF51" s="112"/>
      <c r="AG51" s="112"/>
      <c r="AH51" s="112"/>
      <c r="AI51" s="112"/>
      <c r="AJ51" s="156"/>
    </row>
    <row r="52" spans="1:36" s="101" customFormat="1" ht="30" customHeight="1" x14ac:dyDescent="0.25">
      <c r="A52" s="170"/>
      <c r="B52" s="110">
        <v>45</v>
      </c>
      <c r="C52" s="10" t="s">
        <v>187</v>
      </c>
      <c r="D52" s="111"/>
      <c r="E52" s="111"/>
      <c r="F52" s="99"/>
      <c r="G52" s="99"/>
      <c r="H52" s="111" t="s">
        <v>409</v>
      </c>
      <c r="I52" s="152"/>
      <c r="J52" s="111"/>
      <c r="K52" s="111"/>
      <c r="L52" s="111"/>
      <c r="M52" s="111"/>
      <c r="N52" s="106"/>
      <c r="O52" s="106" t="s">
        <v>258</v>
      </c>
      <c r="P52" s="106"/>
      <c r="Q52" s="106"/>
      <c r="R52" s="106"/>
      <c r="S52" s="108"/>
      <c r="T52" s="115"/>
      <c r="U52" s="112"/>
      <c r="V52" s="112"/>
      <c r="W52" s="112"/>
      <c r="X52" s="112"/>
      <c r="Y52" s="112"/>
      <c r="Z52" s="112"/>
      <c r="AA52" s="112"/>
      <c r="AB52" s="99"/>
      <c r="AC52" s="99"/>
      <c r="AD52" s="112"/>
      <c r="AE52" s="113"/>
      <c r="AF52" s="112"/>
      <c r="AG52" s="112"/>
      <c r="AH52" s="112"/>
      <c r="AI52" s="112" t="s">
        <v>393</v>
      </c>
      <c r="AJ52" s="100"/>
    </row>
    <row r="53" spans="1:36" s="101" customFormat="1" ht="30" customHeight="1" x14ac:dyDescent="0.25">
      <c r="A53" s="175" t="s">
        <v>411</v>
      </c>
      <c r="B53" s="110">
        <v>36</v>
      </c>
      <c r="C53" s="10" t="s">
        <v>148</v>
      </c>
      <c r="D53" s="111"/>
      <c r="E53" s="111"/>
      <c r="F53" s="99"/>
      <c r="G53" s="99"/>
      <c r="H53" s="111"/>
      <c r="I53" s="152"/>
      <c r="J53" s="111"/>
      <c r="K53" s="111"/>
      <c r="L53" s="111"/>
      <c r="M53" s="111"/>
      <c r="N53" s="106"/>
      <c r="O53" s="106" t="s">
        <v>258</v>
      </c>
      <c r="P53" s="106"/>
      <c r="Q53" s="106"/>
      <c r="R53" s="106"/>
      <c r="S53" s="108"/>
      <c r="T53" s="112"/>
      <c r="U53" s="112"/>
      <c r="V53" s="112"/>
      <c r="W53" s="112"/>
      <c r="X53" s="112"/>
      <c r="Y53" s="112"/>
      <c r="Z53" s="112"/>
      <c r="AA53" s="112"/>
      <c r="AB53" s="99"/>
      <c r="AC53" s="99"/>
      <c r="AD53" s="112"/>
      <c r="AE53" s="113"/>
      <c r="AF53" s="112"/>
      <c r="AG53" s="112"/>
      <c r="AH53" s="112"/>
      <c r="AI53" s="112" t="s">
        <v>294</v>
      </c>
      <c r="AJ53" s="100"/>
    </row>
    <row r="54" spans="1:36" s="101" customFormat="1" ht="30" customHeight="1" x14ac:dyDescent="0.25">
      <c r="A54" s="175"/>
      <c r="B54" s="110">
        <v>37</v>
      </c>
      <c r="C54" s="10" t="s">
        <v>153</v>
      </c>
      <c r="D54" s="111"/>
      <c r="E54" s="111"/>
      <c r="F54" s="99"/>
      <c r="G54" s="99"/>
      <c r="H54" s="111"/>
      <c r="I54" s="152"/>
      <c r="J54" s="111"/>
      <c r="K54" s="111"/>
      <c r="L54" s="111"/>
      <c r="M54" s="111"/>
      <c r="N54" s="106"/>
      <c r="O54" s="106"/>
      <c r="P54" s="106" t="s">
        <v>258</v>
      </c>
      <c r="Q54" s="106"/>
      <c r="R54" s="106"/>
      <c r="S54" s="108"/>
      <c r="T54" s="115" t="s">
        <v>346</v>
      </c>
      <c r="U54" s="112"/>
      <c r="V54" s="112"/>
      <c r="W54" s="112"/>
      <c r="X54" s="112"/>
      <c r="Y54" s="112"/>
      <c r="Z54" s="112"/>
      <c r="AA54" s="112"/>
      <c r="AB54" s="116"/>
      <c r="AC54" s="116"/>
      <c r="AD54" s="112"/>
      <c r="AE54" s="113"/>
      <c r="AF54" s="112"/>
      <c r="AG54" s="112"/>
      <c r="AH54" s="112"/>
      <c r="AI54" s="112" t="s">
        <v>412</v>
      </c>
      <c r="AJ54" s="100"/>
    </row>
    <row r="55" spans="1:36" s="101" customFormat="1" ht="30" customHeight="1" x14ac:dyDescent="0.25">
      <c r="A55" s="175"/>
      <c r="B55" s="110">
        <v>38</v>
      </c>
      <c r="C55" s="10" t="s">
        <v>413</v>
      </c>
      <c r="D55" s="111"/>
      <c r="E55" s="114"/>
      <c r="F55" s="99"/>
      <c r="G55" s="99"/>
      <c r="H55" s="111"/>
      <c r="I55" s="152"/>
      <c r="J55" s="111"/>
      <c r="K55" s="111"/>
      <c r="L55" s="114"/>
      <c r="M55" s="111"/>
      <c r="N55" s="106"/>
      <c r="O55" s="106" t="s">
        <v>258</v>
      </c>
      <c r="P55" s="106"/>
      <c r="Q55" s="106"/>
      <c r="R55" s="106"/>
      <c r="S55" s="108"/>
      <c r="T55" s="112"/>
      <c r="U55" s="112"/>
      <c r="V55" s="112"/>
      <c r="W55" s="112"/>
      <c r="X55" s="112"/>
      <c r="Y55" s="112"/>
      <c r="Z55" s="112"/>
      <c r="AA55" s="112"/>
      <c r="AB55" s="99"/>
      <c r="AC55" s="99"/>
      <c r="AD55" s="112"/>
      <c r="AE55" s="113"/>
      <c r="AF55" s="112"/>
      <c r="AG55" s="112"/>
      <c r="AH55" s="112"/>
      <c r="AI55" s="112"/>
      <c r="AJ55" s="100"/>
    </row>
    <row r="56" spans="1:36" s="101" customFormat="1" ht="76.5" x14ac:dyDescent="0.25">
      <c r="A56" s="175"/>
      <c r="B56" s="110">
        <v>39</v>
      </c>
      <c r="C56" s="10" t="s">
        <v>160</v>
      </c>
      <c r="D56" s="111" t="s">
        <v>414</v>
      </c>
      <c r="E56" s="111" t="s">
        <v>415</v>
      </c>
      <c r="F56" s="99">
        <v>44348</v>
      </c>
      <c r="G56" s="99">
        <v>47453</v>
      </c>
      <c r="H56" s="111" t="s">
        <v>255</v>
      </c>
      <c r="I56" s="152"/>
      <c r="J56" s="111"/>
      <c r="K56" s="104" t="s">
        <v>256</v>
      </c>
      <c r="L56" s="111"/>
      <c r="M56" s="111"/>
      <c r="N56" s="106"/>
      <c r="O56" s="106"/>
      <c r="P56" s="106"/>
      <c r="Q56" s="106" t="s">
        <v>258</v>
      </c>
      <c r="R56" s="106"/>
      <c r="S56" s="108"/>
      <c r="T56" s="112" t="s">
        <v>416</v>
      </c>
      <c r="U56" s="112"/>
      <c r="V56" s="112"/>
      <c r="W56" s="112"/>
      <c r="X56" s="112"/>
      <c r="Y56" s="112"/>
      <c r="Z56" s="112"/>
      <c r="AA56" s="112"/>
      <c r="AB56" s="99"/>
      <c r="AC56" s="99"/>
      <c r="AD56" s="112"/>
      <c r="AE56" s="113"/>
      <c r="AF56" s="112"/>
      <c r="AG56" s="112"/>
      <c r="AH56" s="112"/>
      <c r="AI56" s="112"/>
      <c r="AJ56" s="100"/>
    </row>
    <row r="57" spans="1:36" s="101" customFormat="1" ht="43.5" customHeight="1" x14ac:dyDescent="0.25">
      <c r="A57" s="175" t="s">
        <v>417</v>
      </c>
      <c r="B57" s="110">
        <v>40</v>
      </c>
      <c r="C57" s="10" t="s">
        <v>165</v>
      </c>
      <c r="D57" s="111" t="s">
        <v>418</v>
      </c>
      <c r="E57" s="114" t="s">
        <v>419</v>
      </c>
      <c r="F57" s="99">
        <v>43344</v>
      </c>
      <c r="G57" s="99">
        <v>44348</v>
      </c>
      <c r="H57" s="111" t="s">
        <v>255</v>
      </c>
      <c r="I57" s="152"/>
      <c r="J57" s="111" t="s">
        <v>420</v>
      </c>
      <c r="K57" s="111" t="s">
        <v>421</v>
      </c>
      <c r="L57" s="114"/>
      <c r="M57" s="111"/>
      <c r="N57" s="106"/>
      <c r="O57" s="106"/>
      <c r="P57" s="106"/>
      <c r="Q57" s="106"/>
      <c r="R57" s="106" t="s">
        <v>258</v>
      </c>
      <c r="S57" s="108"/>
      <c r="T57" s="115" t="s">
        <v>422</v>
      </c>
      <c r="U57" s="112"/>
      <c r="V57" s="112"/>
      <c r="W57" s="112"/>
      <c r="X57" s="112"/>
      <c r="Y57" s="112"/>
      <c r="Z57" s="112"/>
      <c r="AA57" s="112"/>
      <c r="AB57" s="99"/>
      <c r="AC57" s="99"/>
      <c r="AD57" s="112"/>
      <c r="AE57" s="113"/>
      <c r="AF57" s="112"/>
      <c r="AG57" s="112"/>
      <c r="AH57" s="112"/>
      <c r="AI57" s="112"/>
      <c r="AJ57" s="100"/>
    </row>
    <row r="58" spans="1:36" s="101" customFormat="1" ht="63.75" x14ac:dyDescent="0.25">
      <c r="A58" s="175"/>
      <c r="B58" s="110">
        <v>41</v>
      </c>
      <c r="C58" s="10" t="s">
        <v>423</v>
      </c>
      <c r="D58" s="111" t="s">
        <v>424</v>
      </c>
      <c r="E58" s="114" t="s">
        <v>425</v>
      </c>
      <c r="F58" s="99">
        <v>44348</v>
      </c>
      <c r="G58" s="99">
        <v>47665</v>
      </c>
      <c r="H58" s="111" t="s">
        <v>255</v>
      </c>
      <c r="I58" s="152"/>
      <c r="J58" s="111"/>
      <c r="K58" s="104" t="s">
        <v>256</v>
      </c>
      <c r="L58" s="114"/>
      <c r="M58" s="114"/>
      <c r="N58" s="106"/>
      <c r="O58" s="106"/>
      <c r="P58" s="106"/>
      <c r="Q58" s="106" t="s">
        <v>258</v>
      </c>
      <c r="R58" s="106"/>
      <c r="S58" s="108"/>
      <c r="T58" s="112" t="s">
        <v>426</v>
      </c>
      <c r="U58" s="112"/>
      <c r="V58" s="112"/>
      <c r="W58" s="112"/>
      <c r="X58" s="112"/>
      <c r="Y58" s="112"/>
      <c r="Z58" s="112"/>
      <c r="AA58" s="112"/>
      <c r="AB58" s="99"/>
      <c r="AC58" s="99"/>
      <c r="AD58" s="112"/>
      <c r="AE58" s="113"/>
      <c r="AF58" s="112"/>
      <c r="AG58" s="112"/>
      <c r="AH58" s="112"/>
      <c r="AI58" s="112" t="s">
        <v>361</v>
      </c>
      <c r="AJ58" s="100"/>
    </row>
    <row r="59" spans="1:36" s="101" customFormat="1" ht="51" customHeight="1" x14ac:dyDescent="0.25">
      <c r="A59" s="149" t="s">
        <v>427</v>
      </c>
      <c r="B59" s="110">
        <v>44</v>
      </c>
      <c r="C59" s="10" t="s">
        <v>183</v>
      </c>
      <c r="D59" s="111" t="s">
        <v>428</v>
      </c>
      <c r="E59" s="111" t="s">
        <v>429</v>
      </c>
      <c r="F59" s="99">
        <v>42767</v>
      </c>
      <c r="G59" s="99">
        <v>44986</v>
      </c>
      <c r="H59" s="111" t="s">
        <v>282</v>
      </c>
      <c r="I59" s="152"/>
      <c r="J59" s="111" t="s">
        <v>430</v>
      </c>
      <c r="K59" s="111" t="s">
        <v>431</v>
      </c>
      <c r="L59" s="111"/>
      <c r="M59" s="111" t="s">
        <v>432</v>
      </c>
      <c r="N59" s="106"/>
      <c r="O59" s="106"/>
      <c r="P59" s="106"/>
      <c r="Q59" s="106" t="s">
        <v>258</v>
      </c>
      <c r="R59" s="106"/>
      <c r="S59" s="108"/>
      <c r="T59" s="112" t="s">
        <v>433</v>
      </c>
      <c r="U59" s="112" t="s">
        <v>434</v>
      </c>
      <c r="V59" s="112"/>
      <c r="W59" s="112"/>
      <c r="X59" s="112"/>
      <c r="Y59" s="112"/>
      <c r="Z59" s="112"/>
      <c r="AA59" s="112"/>
      <c r="AB59" s="99"/>
      <c r="AC59" s="99"/>
      <c r="AD59" s="112"/>
      <c r="AE59" s="113"/>
      <c r="AF59" s="112"/>
      <c r="AG59" s="112"/>
      <c r="AH59" s="112"/>
      <c r="AI59" s="112"/>
      <c r="AJ59" s="100"/>
    </row>
    <row r="60" spans="1:36" x14ac:dyDescent="0.25">
      <c r="AJ60" s="1"/>
    </row>
    <row r="61" spans="1:36" x14ac:dyDescent="0.25">
      <c r="B61" s="11"/>
      <c r="AJ61" s="1"/>
    </row>
    <row r="62" spans="1:36" ht="15.75" thickBot="1" x14ac:dyDescent="0.3">
      <c r="L62" s="12"/>
      <c r="AJ62" s="1"/>
    </row>
    <row r="63" spans="1:36" ht="26.25" customHeight="1" thickBot="1" x14ac:dyDescent="0.3">
      <c r="A63" s="144" t="s">
        <v>435</v>
      </c>
      <c r="B63" s="145"/>
      <c r="C63" s="145"/>
      <c r="D63" s="13"/>
      <c r="E63" s="13"/>
      <c r="F63" s="13"/>
      <c r="G63" s="13"/>
      <c r="H63" s="13"/>
      <c r="I63" s="13"/>
      <c r="J63" s="13"/>
      <c r="K63" s="13"/>
      <c r="L63" s="14"/>
      <c r="M63" s="15"/>
      <c r="AJ63" s="1"/>
    </row>
    <row r="64" spans="1:36" ht="26.25" customHeight="1" thickBot="1" x14ac:dyDescent="0.3">
      <c r="A64" s="16"/>
      <c r="B64" s="17"/>
      <c r="C64" s="17"/>
      <c r="D64" s="18"/>
      <c r="E64" s="18"/>
      <c r="F64" s="18"/>
      <c r="G64" s="18"/>
      <c r="H64" s="18"/>
      <c r="I64" s="18"/>
      <c r="J64" s="18"/>
      <c r="K64" s="18"/>
      <c r="L64" s="18"/>
      <c r="M64" s="18"/>
      <c r="N64" s="18"/>
      <c r="AJ64" s="1"/>
    </row>
    <row r="65" spans="1:36" ht="43.5" customHeight="1" thickBot="1" x14ac:dyDescent="0.3">
      <c r="A65" s="19" t="s">
        <v>436</v>
      </c>
      <c r="B65" s="20"/>
      <c r="C65" s="21">
        <f>COUNTA(C69:C69,C73:C75)</f>
        <v>0</v>
      </c>
      <c r="AJ65" s="1"/>
    </row>
    <row r="66" spans="1:36" x14ac:dyDescent="0.25">
      <c r="AJ66" s="1"/>
    </row>
    <row r="67" spans="1:36" ht="15.75" x14ac:dyDescent="0.25">
      <c r="A67" s="172" t="s">
        <v>437</v>
      </c>
      <c r="B67" s="163" t="s">
        <v>216</v>
      </c>
      <c r="C67" s="163" t="s">
        <v>217</v>
      </c>
      <c r="D67" s="163" t="s">
        <v>218</v>
      </c>
      <c r="E67" s="174" t="s">
        <v>219</v>
      </c>
      <c r="F67" s="163" t="s">
        <v>220</v>
      </c>
      <c r="G67" s="163"/>
      <c r="H67" s="163" t="s">
        <v>221</v>
      </c>
      <c r="I67" s="163" t="s">
        <v>222</v>
      </c>
      <c r="J67" s="164" t="s">
        <v>223</v>
      </c>
      <c r="K67" s="164" t="s">
        <v>224</v>
      </c>
      <c r="L67" s="164"/>
      <c r="M67" s="164" t="s">
        <v>225</v>
      </c>
      <c r="N67" s="22"/>
      <c r="AJ67" s="1"/>
    </row>
    <row r="68" spans="1:36" ht="15.75" x14ac:dyDescent="0.25">
      <c r="A68" s="173"/>
      <c r="B68" s="163"/>
      <c r="C68" s="163"/>
      <c r="D68" s="163"/>
      <c r="E68" s="174"/>
      <c r="F68" s="23" t="s">
        <v>248</v>
      </c>
      <c r="G68" s="23" t="s">
        <v>249</v>
      </c>
      <c r="H68" s="163"/>
      <c r="I68" s="163"/>
      <c r="J68" s="164"/>
      <c r="K68" s="24" t="s">
        <v>250</v>
      </c>
      <c r="L68" s="24" t="s">
        <v>251</v>
      </c>
      <c r="M68" s="164"/>
      <c r="N68" s="2"/>
      <c r="AJ68" s="1"/>
    </row>
    <row r="69" spans="1:36" ht="15.75" x14ac:dyDescent="0.25">
      <c r="A69" s="25"/>
      <c r="B69" s="25"/>
      <c r="C69" s="8"/>
      <c r="D69" s="26"/>
      <c r="E69" s="26"/>
      <c r="F69" s="7"/>
      <c r="G69" s="7"/>
      <c r="H69" s="26"/>
      <c r="I69" s="26"/>
      <c r="J69" s="9"/>
      <c r="K69" s="27"/>
      <c r="L69" s="27"/>
      <c r="M69" s="28"/>
      <c r="N69" s="2"/>
      <c r="AJ69" s="1"/>
    </row>
    <row r="70" spans="1:36" x14ac:dyDescent="0.25">
      <c r="AJ70" s="1"/>
    </row>
    <row r="71" spans="1:36" ht="15.75" x14ac:dyDescent="0.25">
      <c r="A71" s="172" t="s">
        <v>437</v>
      </c>
      <c r="B71" s="163" t="s">
        <v>216</v>
      </c>
      <c r="C71" s="163" t="s">
        <v>217</v>
      </c>
      <c r="D71" s="163" t="s">
        <v>218</v>
      </c>
      <c r="E71" s="174" t="s">
        <v>219</v>
      </c>
      <c r="F71" s="163" t="s">
        <v>220</v>
      </c>
      <c r="G71" s="163"/>
      <c r="H71" s="163" t="s">
        <v>221</v>
      </c>
      <c r="I71" s="163" t="s">
        <v>222</v>
      </c>
      <c r="J71" s="163" t="s">
        <v>223</v>
      </c>
      <c r="K71" s="164" t="s">
        <v>224</v>
      </c>
      <c r="L71" s="164"/>
      <c r="M71" s="163" t="s">
        <v>225</v>
      </c>
      <c r="N71" s="22"/>
      <c r="AJ71" s="1"/>
    </row>
    <row r="72" spans="1:36" ht="15" customHeight="1" x14ac:dyDescent="0.25">
      <c r="A72" s="173"/>
      <c r="B72" s="163"/>
      <c r="C72" s="163"/>
      <c r="D72" s="163"/>
      <c r="E72" s="174"/>
      <c r="F72" s="23" t="s">
        <v>248</v>
      </c>
      <c r="G72" s="23" t="s">
        <v>249</v>
      </c>
      <c r="H72" s="163"/>
      <c r="I72" s="163"/>
      <c r="J72" s="163"/>
      <c r="K72" s="24" t="s">
        <v>250</v>
      </c>
      <c r="L72" s="24" t="s">
        <v>251</v>
      </c>
      <c r="M72" s="163"/>
      <c r="N72" s="2"/>
      <c r="AJ72" s="1"/>
    </row>
    <row r="73" spans="1:36" ht="15.75" x14ac:dyDescent="0.25">
      <c r="A73" s="8"/>
      <c r="B73" s="25"/>
      <c r="C73" s="29"/>
      <c r="D73" s="30"/>
      <c r="E73" s="30"/>
      <c r="F73" s="7"/>
      <c r="G73" s="7"/>
      <c r="H73" s="31"/>
      <c r="I73" s="32"/>
      <c r="J73" s="30"/>
      <c r="K73" s="28"/>
      <c r="L73" s="28"/>
      <c r="M73" s="28"/>
      <c r="N73" s="2"/>
      <c r="AJ73" s="1"/>
    </row>
    <row r="74" spans="1:36" ht="15.75" x14ac:dyDescent="0.25">
      <c r="A74" s="8"/>
      <c r="B74" s="25"/>
      <c r="C74" s="29"/>
      <c r="D74" s="30"/>
      <c r="E74" s="30"/>
      <c r="F74" s="7"/>
      <c r="G74" s="7"/>
      <c r="H74" s="30"/>
      <c r="I74" s="32"/>
      <c r="J74" s="30"/>
      <c r="K74" s="33"/>
      <c r="L74" s="33"/>
      <c r="M74" s="33"/>
      <c r="N74" s="2"/>
      <c r="AJ74" s="1"/>
    </row>
    <row r="75" spans="1:36" ht="15.75" x14ac:dyDescent="0.25">
      <c r="A75" s="8"/>
      <c r="B75" s="25"/>
      <c r="C75" s="34"/>
      <c r="D75" s="35"/>
      <c r="E75" s="35"/>
      <c r="F75" s="7"/>
      <c r="G75" s="7"/>
      <c r="H75" s="30"/>
      <c r="I75" s="36"/>
      <c r="J75" s="30"/>
      <c r="K75" s="33"/>
      <c r="L75" s="33"/>
      <c r="M75" s="33"/>
      <c r="N75" s="2"/>
      <c r="AJ75" s="1"/>
    </row>
    <row r="76" spans="1:36" x14ac:dyDescent="0.25">
      <c r="A76" s="1"/>
      <c r="B76" s="1"/>
      <c r="C76" s="1"/>
      <c r="D76" s="1"/>
      <c r="E76" s="1"/>
      <c r="F76" s="1"/>
      <c r="G76" s="1"/>
      <c r="H76" s="1"/>
      <c r="I76" s="1"/>
      <c r="J76" s="1"/>
      <c r="K76" s="1"/>
      <c r="L76" s="1"/>
      <c r="M76" s="1"/>
      <c r="N76" s="37"/>
      <c r="O76" s="37"/>
      <c r="P76" s="37"/>
      <c r="Q76" s="37"/>
      <c r="R76" s="37"/>
      <c r="S76" s="37"/>
      <c r="T76" s="37"/>
      <c r="U76" s="37"/>
      <c r="V76" s="37"/>
      <c r="W76" s="37"/>
      <c r="X76" s="37"/>
      <c r="Y76" s="37"/>
      <c r="Z76" s="37"/>
      <c r="AA76" s="37"/>
      <c r="AB76" s="37"/>
      <c r="AC76" s="37"/>
      <c r="AD76" s="37"/>
      <c r="AE76" s="37"/>
      <c r="AF76" s="37"/>
      <c r="AG76" s="37"/>
      <c r="AH76" s="37"/>
      <c r="AI76" s="37"/>
      <c r="AJ76" s="1"/>
    </row>
    <row r="77" spans="1:36" x14ac:dyDescent="0.25">
      <c r="A77" s="1"/>
      <c r="B77" s="1"/>
      <c r="C77" s="1"/>
      <c r="D77" s="1"/>
      <c r="E77" s="1"/>
      <c r="F77" s="1"/>
      <c r="G77" s="1"/>
      <c r="H77" s="1"/>
      <c r="I77" s="1"/>
      <c r="J77" s="1"/>
      <c r="K77" s="1"/>
      <c r="L77" s="1"/>
      <c r="M77" s="1"/>
      <c r="N77" s="37"/>
      <c r="O77" s="37"/>
      <c r="P77" s="37"/>
      <c r="Q77" s="37"/>
      <c r="R77" s="37"/>
      <c r="S77" s="37"/>
      <c r="T77" s="37"/>
      <c r="U77" s="37"/>
      <c r="V77" s="37"/>
      <c r="W77" s="37"/>
      <c r="X77" s="37"/>
      <c r="Y77" s="37"/>
      <c r="Z77" s="37"/>
      <c r="AA77" s="37"/>
      <c r="AB77" s="37"/>
      <c r="AC77" s="37"/>
      <c r="AD77" s="37"/>
      <c r="AE77" s="37"/>
      <c r="AF77" s="37"/>
      <c r="AG77" s="37"/>
      <c r="AH77" s="37"/>
      <c r="AI77" s="37"/>
      <c r="AJ77" s="1"/>
    </row>
  </sheetData>
  <protectedRanges>
    <protectedRange sqref="B11 G69 AD16 AD19 AD50 AB55:AC59 B12:C59 X32 L11:L18 M11:M17 AB11:AC21 AB23 AB30:AC53 D11:K35 L20:L35 X18:X19 M33:M35 D36:M59 AB27:AC27 X21 M20 M22:M31" name="Intervalo1_3"/>
    <protectedRange sqref="N11:R59" name="Intervalo1_5"/>
    <protectedRange sqref="B69:E69" name="Intervalo1_7"/>
    <protectedRange sqref="B73:B75" name="Intervalo1_8"/>
    <protectedRange sqref="C73:E73" name="Intervalo1_1_1_1"/>
    <protectedRange sqref="C74:E74" name="Intervalo1_2_1"/>
    <protectedRange sqref="C75:E75" name="Intervalo1_3_1"/>
    <protectedRange sqref="I73" name="Intervalo1_1_1_2"/>
    <protectedRange sqref="H74:I74" name="Intervalo1_2_2"/>
    <protectedRange sqref="H75:I75" name="Intervalo1_3_2"/>
    <protectedRange sqref="J73" name="Intervalo1_1_2"/>
    <protectedRange sqref="J74" name="Intervalo1_2_1_1"/>
    <protectedRange sqref="J75" name="Intervalo1_3_1_1"/>
    <protectedRange sqref="F73:G73" name="Intervalo1_1_1_3"/>
    <protectedRange sqref="F74:G74" name="Intervalo1_2_3"/>
    <protectedRange sqref="F75:G75" name="Intervalo1_3_3"/>
    <protectedRange sqref="AD17:AI18 AE16:AI16 AD20:AI21 AE19:AI19 AE50:AI50 AD51:AI53 AD11:AI15 AD55:AI59 T55:AA59 Y11:AA21 V16:V21 T30:W53 AC23:AI23 W11:W21 V11:V14 X11:X17 Y30:AA53 X30:X31 X33:X53 T28:AI29 Y25:AI26 T22:AI22 T11:U21 T23:AA23 X20 X24:AI24 AD27:AI27 T24:W27 Y27:AA27 AD30:AI49 T54:AI54" name="Intervalo1_9"/>
  </protectedRanges>
  <mergeCells count="72">
    <mergeCell ref="D9:D10"/>
    <mergeCell ref="E9:E10"/>
    <mergeCell ref="AH9:AH10"/>
    <mergeCell ref="AI9:AI10"/>
    <mergeCell ref="AE9:AE10"/>
    <mergeCell ref="AF9:AF10"/>
    <mergeCell ref="A1:AI1"/>
    <mergeCell ref="A2:AI2"/>
    <mergeCell ref="A8:M8"/>
    <mergeCell ref="N8:X8"/>
    <mergeCell ref="Y8:AI8"/>
    <mergeCell ref="B4:E4"/>
    <mergeCell ref="A25:A27"/>
    <mergeCell ref="AA9:AA10"/>
    <mergeCell ref="AB9:AB10"/>
    <mergeCell ref="AC9:AC10"/>
    <mergeCell ref="AD9:AD10"/>
    <mergeCell ref="U9:U10"/>
    <mergeCell ref="V9:V10"/>
    <mergeCell ref="W9:W10"/>
    <mergeCell ref="X9:X10"/>
    <mergeCell ref="Y9:Y10"/>
    <mergeCell ref="Z9:Z10"/>
    <mergeCell ref="O9:O10"/>
    <mergeCell ref="F9:G9"/>
    <mergeCell ref="A9:A10"/>
    <mergeCell ref="B9:B10"/>
    <mergeCell ref="C9:C10"/>
    <mergeCell ref="A28:A33"/>
    <mergeCell ref="A40:A41"/>
    <mergeCell ref="A42:A47"/>
    <mergeCell ref="A48:A49"/>
    <mergeCell ref="AG9:AG10"/>
    <mergeCell ref="P9:P10"/>
    <mergeCell ref="Q9:Q10"/>
    <mergeCell ref="R9:R10"/>
    <mergeCell ref="S9:S10"/>
    <mergeCell ref="T9:T10"/>
    <mergeCell ref="H9:H10"/>
    <mergeCell ref="I9:I10"/>
    <mergeCell ref="J9:J10"/>
    <mergeCell ref="K9:L9"/>
    <mergeCell ref="M9:M10"/>
    <mergeCell ref="N9:N10"/>
    <mergeCell ref="J67:J68"/>
    <mergeCell ref="A53:A56"/>
    <mergeCell ref="A57:A58"/>
    <mergeCell ref="A67:A68"/>
    <mergeCell ref="B67:B68"/>
    <mergeCell ref="C67:C68"/>
    <mergeCell ref="I71:I72"/>
    <mergeCell ref="D67:D68"/>
    <mergeCell ref="E67:E68"/>
    <mergeCell ref="F67:G67"/>
    <mergeCell ref="H67:H68"/>
    <mergeCell ref="I67:I68"/>
    <mergeCell ref="J71:J72"/>
    <mergeCell ref="K71:L71"/>
    <mergeCell ref="M71:M72"/>
    <mergeCell ref="A11:A18"/>
    <mergeCell ref="A19:A24"/>
    <mergeCell ref="A50:A52"/>
    <mergeCell ref="A34:A39"/>
    <mergeCell ref="K67:L67"/>
    <mergeCell ref="M67:M68"/>
    <mergeCell ref="A71:A72"/>
    <mergeCell ref="B71:B72"/>
    <mergeCell ref="C71:C72"/>
    <mergeCell ref="D71:D72"/>
    <mergeCell ref="E71:E72"/>
    <mergeCell ref="F71:G71"/>
    <mergeCell ref="H71:H72"/>
  </mergeCells>
  <conditionalFormatting sqref="AN6:AN7">
    <cfRule type="cellIs" dxfId="10" priority="8" stopIfTrue="1" operator="equal">
      <formula>$AN$6</formula>
    </cfRule>
  </conditionalFormatting>
  <conditionalFormatting sqref="S11:S59">
    <cfRule type="cellIs" dxfId="9" priority="6" stopIfTrue="1" operator="equal">
      <formula>$AN$7</formula>
    </cfRule>
    <cfRule type="cellIs" dxfId="8" priority="7" stopIfTrue="1" operator="equal">
      <formula>$AN$6</formula>
    </cfRule>
  </conditionalFormatting>
  <conditionalFormatting sqref="R11:R59">
    <cfRule type="cellIs" dxfId="7" priority="1" operator="equal">
      <formula>"x"</formula>
    </cfRule>
  </conditionalFormatting>
  <conditionalFormatting sqref="N20:N59 N11:N18">
    <cfRule type="cellIs" dxfId="6" priority="5" stopIfTrue="1" operator="equal">
      <formula>"x"</formula>
    </cfRule>
  </conditionalFormatting>
  <conditionalFormatting sqref="O11:O59">
    <cfRule type="cellIs" dxfId="5" priority="4" operator="equal">
      <formula>"x"</formula>
    </cfRule>
  </conditionalFormatting>
  <conditionalFormatting sqref="P11:P59">
    <cfRule type="cellIs" dxfId="4" priority="3" operator="equal">
      <formula>"x"</formula>
    </cfRule>
  </conditionalFormatting>
  <conditionalFormatting sqref="Q11:Q59">
    <cfRule type="cellIs" dxfId="3" priority="2" stopIfTrue="1" operator="equal">
      <formula>"x"</formula>
    </cfRule>
  </conditionalFormatting>
  <dataValidations count="1">
    <dataValidation type="list" allowBlank="1" showInputMessage="1" showErrorMessage="1" sqref="S11:S59" xr:uid="{747E4786-D7D5-4238-967C-EA1C04236A64}">
      <formula1>$AN$6:$AN$7</formula1>
    </dataValidation>
  </dataValidations>
  <pageMargins left="0.511811024" right="0.511811024" top="0.78740157499999996" bottom="0.78740157499999996" header="0.31496062000000002" footer="0.31496062000000002"/>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509CD3-6F7E-42E1-BC58-EE5B1DAB20E8}">
  <dimension ref="A1:AD49"/>
  <sheetViews>
    <sheetView showGridLines="0" topLeftCell="B1" zoomScale="85" zoomScaleNormal="85" workbookViewId="0">
      <selection activeCell="D5" sqref="D5:I5"/>
    </sheetView>
  </sheetViews>
  <sheetFormatPr defaultRowHeight="15" x14ac:dyDescent="0.25"/>
  <cols>
    <col min="1" max="1" width="2.85546875" customWidth="1"/>
    <col min="2" max="2" width="3.85546875" customWidth="1"/>
    <col min="3" max="3" width="53.7109375" customWidth="1"/>
    <col min="4" max="4" width="15.7109375" customWidth="1"/>
    <col min="5" max="5" width="7.42578125" customWidth="1"/>
    <col min="6" max="6" width="11.85546875" customWidth="1"/>
    <col min="7" max="7" width="10.5703125" customWidth="1"/>
    <col min="24" max="24" width="2.85546875" customWidth="1"/>
    <col min="26" max="26" width="10.28515625" hidden="1" customWidth="1"/>
    <col min="27" max="28" width="4.140625" hidden="1" customWidth="1"/>
    <col min="29" max="29" width="6.85546875" hidden="1" customWidth="1"/>
    <col min="30" max="30" width="0" hidden="1" customWidth="1"/>
  </cols>
  <sheetData>
    <row r="1" spans="1:28" x14ac:dyDescent="0.25">
      <c r="A1" s="38"/>
      <c r="B1" s="225" t="s">
        <v>438</v>
      </c>
      <c r="C1" s="225"/>
      <c r="D1" s="225"/>
      <c r="E1" s="225"/>
      <c r="F1" s="225"/>
      <c r="G1" s="225"/>
      <c r="H1" s="225"/>
      <c r="I1" s="225"/>
      <c r="J1" s="225"/>
      <c r="K1" s="225"/>
      <c r="L1" s="225"/>
      <c r="M1" s="225"/>
      <c r="N1" s="225"/>
      <c r="O1" s="225"/>
      <c r="P1" s="225"/>
      <c r="Q1" s="225"/>
      <c r="R1" s="225"/>
      <c r="S1" s="225"/>
      <c r="T1" s="225"/>
      <c r="U1" s="225"/>
      <c r="V1" s="225"/>
      <c r="W1" s="225"/>
      <c r="X1" s="38"/>
    </row>
    <row r="2" spans="1:28" s="40" customFormat="1" ht="21" customHeight="1" x14ac:dyDescent="0.25">
      <c r="A2" s="39"/>
      <c r="B2" s="225"/>
      <c r="C2" s="225"/>
      <c r="D2" s="225"/>
      <c r="E2" s="225"/>
      <c r="F2" s="225"/>
      <c r="G2" s="225"/>
      <c r="H2" s="225"/>
      <c r="I2" s="225"/>
      <c r="J2" s="225"/>
      <c r="K2" s="225"/>
      <c r="L2" s="225"/>
      <c r="M2" s="225"/>
      <c r="N2" s="225"/>
      <c r="O2" s="225"/>
      <c r="P2" s="225"/>
      <c r="Q2" s="225"/>
      <c r="R2" s="225"/>
      <c r="S2" s="225"/>
      <c r="T2" s="225"/>
      <c r="U2" s="225"/>
      <c r="V2" s="225"/>
      <c r="W2" s="225"/>
      <c r="X2" s="39"/>
    </row>
    <row r="3" spans="1:28" ht="33.75" customHeight="1" x14ac:dyDescent="0.35">
      <c r="A3" s="38"/>
      <c r="B3" s="235"/>
      <c r="C3" s="235"/>
      <c r="D3" s="235"/>
      <c r="E3" s="235"/>
      <c r="F3" s="235"/>
      <c r="G3" s="235"/>
      <c r="H3" s="235"/>
      <c r="I3" s="235"/>
      <c r="J3" s="235"/>
      <c r="K3" s="235"/>
      <c r="L3" s="235"/>
      <c r="M3" s="235"/>
      <c r="N3" s="235"/>
      <c r="O3" s="235"/>
      <c r="P3" s="235"/>
      <c r="Q3" s="235"/>
      <c r="R3" s="235"/>
      <c r="S3" s="235"/>
      <c r="T3" s="235"/>
      <c r="U3" s="235"/>
      <c r="V3" s="235"/>
      <c r="W3" s="235"/>
      <c r="X3" s="38"/>
    </row>
    <row r="4" spans="1:28" x14ac:dyDescent="0.25">
      <c r="A4" s="38"/>
      <c r="J4" s="41"/>
      <c r="K4" s="41"/>
      <c r="L4" s="41"/>
      <c r="M4" s="41"/>
      <c r="N4" s="41"/>
      <c r="O4" s="41"/>
      <c r="X4" s="38"/>
    </row>
    <row r="5" spans="1:28" s="2" customFormat="1" ht="45" customHeight="1" x14ac:dyDescent="0.25">
      <c r="A5" s="1"/>
      <c r="B5" s="236" t="s">
        <v>439</v>
      </c>
      <c r="C5" s="236"/>
      <c r="D5" s="237" t="str">
        <f>'Monitoria Anual -1'!B4</f>
        <v>O objetivo do Plano de Ação para Conservação da Biodiversidade Terrestre do Rio Doce é, em 10 anos, recuperar as populações e restaurar os habitats das espécies alvo com ocorrência dentro da área do escopo do Plano.</v>
      </c>
      <c r="E5" s="237"/>
      <c r="F5" s="237"/>
      <c r="G5" s="237"/>
      <c r="H5" s="237"/>
      <c r="I5" s="237"/>
      <c r="J5"/>
      <c r="K5"/>
      <c r="L5"/>
      <c r="M5"/>
      <c r="N5" s="5"/>
      <c r="O5" s="5"/>
      <c r="P5" s="5"/>
      <c r="Q5" s="5"/>
      <c r="R5" s="5"/>
      <c r="X5" s="1"/>
    </row>
    <row r="6" spans="1:28" x14ac:dyDescent="0.25">
      <c r="A6" s="38"/>
      <c r="J6" s="41"/>
      <c r="K6" s="41"/>
      <c r="L6" s="41"/>
      <c r="M6" s="41"/>
      <c r="N6" s="41"/>
      <c r="O6" s="41"/>
      <c r="X6" s="38"/>
    </row>
    <row r="7" spans="1:28" ht="26.25" customHeight="1" x14ac:dyDescent="0.25">
      <c r="A7" s="38"/>
      <c r="B7" s="236" t="s">
        <v>209</v>
      </c>
      <c r="C7" s="236"/>
      <c r="D7" s="226" t="str">
        <f>'Monitoria Anual -1'!B6</f>
        <v>24/10/2019 - 05/10/2021 (à distância)</v>
      </c>
      <c r="E7" s="226"/>
      <c r="F7" s="226"/>
      <c r="G7" s="227"/>
      <c r="H7" s="2"/>
      <c r="I7" s="42"/>
      <c r="J7" s="41"/>
      <c r="K7" s="41"/>
      <c r="L7" s="41"/>
      <c r="M7" s="41"/>
      <c r="N7" s="41"/>
      <c r="O7" s="41"/>
      <c r="X7" s="38"/>
    </row>
    <row r="8" spans="1:28" x14ac:dyDescent="0.25">
      <c r="A8" s="38"/>
      <c r="X8" s="38"/>
    </row>
    <row r="9" spans="1:28" ht="31.5" customHeight="1" x14ac:dyDescent="0.25">
      <c r="A9" s="38"/>
      <c r="B9" s="225" t="s">
        <v>440</v>
      </c>
      <c r="C9" s="225"/>
      <c r="D9" s="225"/>
      <c r="E9" s="225"/>
      <c r="F9" s="225"/>
      <c r="G9" s="225"/>
      <c r="H9" s="225"/>
      <c r="I9" s="225"/>
      <c r="J9" s="225"/>
      <c r="K9" s="225"/>
      <c r="L9" s="225"/>
      <c r="M9" s="225"/>
      <c r="N9" s="225"/>
      <c r="O9" s="225"/>
      <c r="P9" s="225"/>
      <c r="Q9" s="225"/>
      <c r="R9" s="225"/>
      <c r="S9" s="225"/>
      <c r="T9" s="225"/>
      <c r="U9" s="225"/>
      <c r="V9" s="225"/>
      <c r="W9" s="225"/>
      <c r="X9" s="38"/>
    </row>
    <row r="10" spans="1:28" x14ac:dyDescent="0.25">
      <c r="A10" s="38"/>
      <c r="G10" s="43"/>
      <c r="H10" s="43"/>
      <c r="I10" s="43"/>
      <c r="X10" s="38"/>
    </row>
    <row r="11" spans="1:28" ht="15.75" x14ac:dyDescent="0.25">
      <c r="A11" s="38"/>
      <c r="B11" s="226" t="s">
        <v>441</v>
      </c>
      <c r="C11" s="227"/>
      <c r="D11" s="44"/>
      <c r="E11" s="44"/>
      <c r="F11" s="44"/>
      <c r="G11" s="44"/>
      <c r="H11" s="44"/>
      <c r="I11" s="44"/>
      <c r="J11" s="44"/>
      <c r="K11" s="44"/>
      <c r="L11" s="44"/>
      <c r="M11" s="44"/>
      <c r="N11" s="44"/>
      <c r="O11" s="44"/>
      <c r="P11" s="44"/>
      <c r="Q11" s="44"/>
      <c r="R11" s="44"/>
      <c r="S11" s="44"/>
      <c r="T11" s="44"/>
      <c r="U11" s="44"/>
      <c r="V11" s="44"/>
      <c r="W11" s="44"/>
      <c r="X11" s="38"/>
    </row>
    <row r="12" spans="1:28" ht="15.75" thickBot="1" x14ac:dyDescent="0.3">
      <c r="A12" s="38"/>
      <c r="F12" s="228"/>
      <c r="G12" s="228"/>
      <c r="H12" s="150"/>
      <c r="X12" s="38"/>
    </row>
    <row r="13" spans="1:28" ht="33.75" customHeight="1" thickBot="1" x14ac:dyDescent="0.3">
      <c r="A13" s="38"/>
      <c r="C13" s="229" t="s">
        <v>442</v>
      </c>
      <c r="D13" s="230"/>
      <c r="E13" s="230"/>
      <c r="F13" s="230"/>
      <c r="G13" s="231"/>
      <c r="H13" s="45"/>
      <c r="X13" s="38"/>
    </row>
    <row r="14" spans="1:28" s="2" customFormat="1" ht="43.5" customHeight="1" thickBot="1" x14ac:dyDescent="0.3">
      <c r="A14" s="1"/>
      <c r="C14" s="46" t="s">
        <v>443</v>
      </c>
      <c r="D14" s="47" t="s">
        <v>444</v>
      </c>
      <c r="E14" s="48" t="s">
        <v>445</v>
      </c>
      <c r="F14" s="47" t="s">
        <v>446</v>
      </c>
      <c r="G14" s="49" t="s">
        <v>445</v>
      </c>
      <c r="H14" s="50"/>
      <c r="X14" s="1"/>
    </row>
    <row r="15" spans="1:28" ht="15.75" x14ac:dyDescent="0.25">
      <c r="A15" s="38"/>
      <c r="C15" s="51" t="s">
        <v>447</v>
      </c>
      <c r="D15" s="52"/>
      <c r="E15" s="53"/>
      <c r="F15" s="54">
        <f>COUNTA('Monitoria Anual -1'!S11:S59)</f>
        <v>3</v>
      </c>
      <c r="G15" s="55">
        <f t="shared" ref="G15:G21" si="0">F15/$F$22</f>
        <v>6.5217391304347824E-2</v>
      </c>
      <c r="H15" s="56"/>
      <c r="X15" s="38"/>
    </row>
    <row r="16" spans="1:28" ht="15.75" x14ac:dyDescent="0.25">
      <c r="A16" s="38"/>
      <c r="C16" s="57" t="s">
        <v>226</v>
      </c>
      <c r="D16" s="58">
        <f>COUNTA('Monitoria Anual -1'!N11:N59)</f>
        <v>10</v>
      </c>
      <c r="E16" s="59">
        <f>D16/$D$22</f>
        <v>0.21739130434782608</v>
      </c>
      <c r="F16" s="54">
        <f>D16-AB16</f>
        <v>10</v>
      </c>
      <c r="G16" s="59">
        <f t="shared" si="0"/>
        <v>0.21739130434782608</v>
      </c>
      <c r="H16" s="56"/>
      <c r="X16" s="38"/>
      <c r="Z16">
        <f>COUNTIFS('Monitoria Anual -1'!N:N,"x",'Monitoria Anual -1'!S:S,"Excluída")</f>
        <v>0</v>
      </c>
      <c r="AA16">
        <f>COUNTIFS('Monitoria Anual -1'!N:N,"x",'Monitoria Anual -1'!S:S,"Agrupada")</f>
        <v>0</v>
      </c>
      <c r="AB16">
        <f>Z16+AA16</f>
        <v>0</v>
      </c>
    </row>
    <row r="17" spans="1:28" ht="15.75" x14ac:dyDescent="0.25">
      <c r="A17" s="38"/>
      <c r="C17" s="60" t="s">
        <v>448</v>
      </c>
      <c r="D17" s="58">
        <f>COUNTA('Monitoria Anual -1'!O11:O59)</f>
        <v>12</v>
      </c>
      <c r="E17" s="59">
        <f>D17/$D$22</f>
        <v>0.2608695652173913</v>
      </c>
      <c r="F17" s="54">
        <f t="shared" ref="F17:F21" si="1">D17-AB17</f>
        <v>12</v>
      </c>
      <c r="G17" s="59">
        <f t="shared" si="0"/>
        <v>0.2608695652173913</v>
      </c>
      <c r="H17" s="56"/>
      <c r="X17" s="38"/>
      <c r="Z17">
        <f>COUNTIFS('Monitoria Anual -1'!O:O,"x",'Monitoria Anual -1'!S:S,"Excluída")</f>
        <v>0</v>
      </c>
      <c r="AA17">
        <f>COUNTIFS('Monitoria Anual -1'!O:O,"x",'Monitoria Anual -1'!S:S,"Agrupada")</f>
        <v>0</v>
      </c>
      <c r="AB17">
        <f>Z17+AA17</f>
        <v>0</v>
      </c>
    </row>
    <row r="18" spans="1:28" ht="15.75" x14ac:dyDescent="0.25">
      <c r="A18" s="38"/>
      <c r="C18" s="61" t="s">
        <v>228</v>
      </c>
      <c r="D18" s="58">
        <f>COUNTA('Monitoria Anual -1'!P11:P59)</f>
        <v>6</v>
      </c>
      <c r="E18" s="59">
        <f>D18/$D$22</f>
        <v>0.13043478260869565</v>
      </c>
      <c r="F18" s="54">
        <f t="shared" si="1"/>
        <v>6</v>
      </c>
      <c r="G18" s="59">
        <f t="shared" si="0"/>
        <v>0.13043478260869565</v>
      </c>
      <c r="H18" s="56"/>
      <c r="X18" s="38"/>
      <c r="Z18">
        <f>COUNTIFS('Monitoria Anual -1'!P:P,"x",'Monitoria Anual -1'!S:S,"Excluída")</f>
        <v>0</v>
      </c>
      <c r="AA18">
        <f>COUNTIFS('Monitoria Anual -1'!P:P,"x",'Monitoria Anual -1'!S:S,"Agrupada")</f>
        <v>0</v>
      </c>
      <c r="AB18">
        <f>Z18+AA18</f>
        <v>0</v>
      </c>
    </row>
    <row r="19" spans="1:28" ht="15.75" x14ac:dyDescent="0.25">
      <c r="A19" s="38"/>
      <c r="C19" s="62" t="s">
        <v>449</v>
      </c>
      <c r="D19" s="58">
        <f>COUNTA('Monitoria Anual -1'!Q11:Q59)</f>
        <v>16</v>
      </c>
      <c r="E19" s="59">
        <f>D19/$D$22</f>
        <v>0.34782608695652173</v>
      </c>
      <c r="F19" s="54">
        <f t="shared" si="1"/>
        <v>16</v>
      </c>
      <c r="G19" s="59">
        <f t="shared" si="0"/>
        <v>0.34782608695652173</v>
      </c>
      <c r="H19" s="56"/>
      <c r="X19" s="38"/>
      <c r="Z19">
        <f>COUNTIFS('Monitoria Anual -1'!Q:Q,"x",'Monitoria Anual -1'!S:S,"Excluída")</f>
        <v>0</v>
      </c>
      <c r="AA19">
        <f>COUNTIFS('Monitoria Anual -1'!Q:Q,"x",'Monitoria Anual -1'!S:S,"Agrupada")</f>
        <v>0</v>
      </c>
      <c r="AB19">
        <f>Z19+AA19</f>
        <v>0</v>
      </c>
    </row>
    <row r="20" spans="1:28" ht="15.75" x14ac:dyDescent="0.25">
      <c r="A20" s="38"/>
      <c r="C20" s="91" t="s">
        <v>450</v>
      </c>
      <c r="D20" s="58">
        <f>COUNTA('Monitoria Anual -1'!R11:R59)</f>
        <v>2</v>
      </c>
      <c r="E20" s="59">
        <f>D20/$D$22</f>
        <v>4.3478260869565216E-2</v>
      </c>
      <c r="F20" s="54">
        <f t="shared" si="1"/>
        <v>2</v>
      </c>
      <c r="G20" s="59">
        <f t="shared" si="0"/>
        <v>4.3478260869565216E-2</v>
      </c>
      <c r="H20" s="56"/>
      <c r="X20" s="38"/>
      <c r="Z20">
        <f>COUNTIFS('Monitoria Anual -1'!R:R,"x",'Monitoria Anual -1'!S:S,"Excluída")</f>
        <v>0</v>
      </c>
      <c r="AA20">
        <f>COUNTIFS('Monitoria Anual -1'!R:R,"x",'Monitoria Anual -1'!S:S,"Agrupada")</f>
        <v>0</v>
      </c>
      <c r="AB20">
        <f>Z20+AA20</f>
        <v>0</v>
      </c>
    </row>
    <row r="21" spans="1:28" ht="16.5" thickBot="1" x14ac:dyDescent="0.3">
      <c r="A21" s="38"/>
      <c r="C21" s="63" t="s">
        <v>451</v>
      </c>
      <c r="D21" s="64"/>
      <c r="E21" s="65"/>
      <c r="F21" s="54">
        <f t="shared" si="1"/>
        <v>0</v>
      </c>
      <c r="G21" s="66">
        <f t="shared" si="0"/>
        <v>0</v>
      </c>
      <c r="H21" s="56"/>
      <c r="X21" s="38"/>
    </row>
    <row r="22" spans="1:28" ht="16.5" thickBot="1" x14ac:dyDescent="0.3">
      <c r="A22" s="38"/>
      <c r="C22" s="67" t="s">
        <v>452</v>
      </c>
      <c r="D22" s="68">
        <f>SUM(D16:D20)</f>
        <v>46</v>
      </c>
      <c r="E22" s="69">
        <f>SUM(E15:E21)</f>
        <v>1</v>
      </c>
      <c r="F22" s="70">
        <f>SUM(F16:F21)</f>
        <v>46</v>
      </c>
      <c r="G22" s="69">
        <f>SUM(G16:G21)</f>
        <v>1</v>
      </c>
      <c r="H22" s="56"/>
      <c r="X22" s="38"/>
    </row>
    <row r="23" spans="1:28" ht="15.75" thickBot="1" x14ac:dyDescent="0.3">
      <c r="A23" s="38"/>
      <c r="C23" s="71" t="s">
        <v>453</v>
      </c>
      <c r="D23" s="232">
        <f>COUNTIF('Monitoria Anual -1'!S11:S59,"Agrupada")</f>
        <v>0</v>
      </c>
      <c r="E23" s="233"/>
      <c r="F23" s="233"/>
      <c r="G23" s="234"/>
      <c r="H23" s="72"/>
      <c r="X23" s="38"/>
    </row>
    <row r="24" spans="1:28" ht="15.75" thickBot="1" x14ac:dyDescent="0.3">
      <c r="A24" s="38"/>
      <c r="C24" s="73" t="s">
        <v>454</v>
      </c>
      <c r="D24" s="232">
        <f>COUNTIF('Monitoria Anual -1'!S12:S60,"Excluída")</f>
        <v>3</v>
      </c>
      <c r="E24" s="233"/>
      <c r="F24" s="233"/>
      <c r="G24" s="234"/>
      <c r="X24" s="38"/>
    </row>
    <row r="25" spans="1:28" x14ac:dyDescent="0.25">
      <c r="A25" s="38"/>
      <c r="X25" s="38"/>
    </row>
    <row r="26" spans="1:28" x14ac:dyDescent="0.25">
      <c r="A26" s="38"/>
      <c r="X26" s="38"/>
    </row>
    <row r="27" spans="1:28" ht="15.75" x14ac:dyDescent="0.25">
      <c r="A27" s="38"/>
      <c r="B27" s="223" t="s">
        <v>455</v>
      </c>
      <c r="C27" s="224"/>
      <c r="D27" s="44"/>
      <c r="E27" s="44"/>
      <c r="F27" s="44"/>
      <c r="G27" s="44"/>
      <c r="X27" s="38"/>
    </row>
    <row r="28" spans="1:28" ht="16.5" thickBot="1" x14ac:dyDescent="0.3">
      <c r="A28" s="38"/>
      <c r="B28" s="44"/>
      <c r="C28" s="74"/>
      <c r="D28" s="74"/>
      <c r="E28" s="74"/>
      <c r="F28" s="74"/>
      <c r="G28" s="74"/>
      <c r="H28" s="44"/>
      <c r="I28" s="44"/>
      <c r="J28" s="44"/>
      <c r="K28" s="44"/>
      <c r="L28" s="44"/>
      <c r="M28" s="44"/>
      <c r="N28" s="44"/>
      <c r="O28" s="44"/>
      <c r="P28" s="44"/>
      <c r="Q28" s="44"/>
      <c r="R28" s="44"/>
      <c r="S28" s="44"/>
      <c r="T28" s="44"/>
      <c r="U28" s="44"/>
      <c r="V28" s="44"/>
      <c r="W28" s="44"/>
      <c r="X28" s="38"/>
    </row>
    <row r="29" spans="1:28" ht="16.5" thickBot="1" x14ac:dyDescent="0.3">
      <c r="A29" s="38"/>
      <c r="B29" s="74"/>
      <c r="C29" s="75" t="s">
        <v>456</v>
      </c>
      <c r="D29" s="76">
        <f>COUNTA('Monitoria Anual -1'!A11:A59)</f>
        <v>12</v>
      </c>
      <c r="H29" s="74"/>
      <c r="I29" s="74"/>
      <c r="J29" s="74"/>
      <c r="K29" s="74"/>
      <c r="L29" s="74"/>
      <c r="M29" s="74"/>
      <c r="N29" s="74"/>
      <c r="O29" s="74"/>
      <c r="P29" s="74"/>
      <c r="Q29" s="74"/>
      <c r="R29" s="74"/>
      <c r="S29" s="74"/>
      <c r="T29" s="74"/>
      <c r="U29" s="74"/>
      <c r="V29" s="74"/>
      <c r="W29" s="74"/>
      <c r="X29" s="38"/>
    </row>
    <row r="30" spans="1:28" ht="15.75" thickBot="1" x14ac:dyDescent="0.3">
      <c r="A30" s="38"/>
      <c r="X30" s="38"/>
    </row>
    <row r="31" spans="1:28" ht="15.75" thickBot="1" x14ac:dyDescent="0.3">
      <c r="A31" s="38"/>
      <c r="C31" s="77" t="s">
        <v>457</v>
      </c>
      <c r="D31" s="77" t="s">
        <v>458</v>
      </c>
      <c r="E31" s="78"/>
      <c r="F31" s="79"/>
      <c r="G31" s="80"/>
      <c r="H31" s="81"/>
      <c r="I31" s="82"/>
      <c r="J31" s="83"/>
      <c r="W31" s="84"/>
      <c r="X31" s="38"/>
    </row>
    <row r="32" spans="1:28" x14ac:dyDescent="0.25">
      <c r="A32" s="38"/>
      <c r="C32" s="85" t="s">
        <v>459</v>
      </c>
      <c r="D32" s="86">
        <f>SUM(F32:J32)</f>
        <v>8</v>
      </c>
      <c r="E32" s="87">
        <f>COUNTA('Monitoria Anual -1'!S11:S18)</f>
        <v>0</v>
      </c>
      <c r="F32" s="87">
        <f>COUNTA('Monitoria Anual -1'!N11:N18)</f>
        <v>5</v>
      </c>
      <c r="G32" s="87">
        <f>COUNTA('Monitoria Anual -1'!O11:O18)</f>
        <v>0</v>
      </c>
      <c r="H32" s="87">
        <f>COUNTA('Monitoria Anual -1'!P11:P18)</f>
        <v>0</v>
      </c>
      <c r="I32" s="87">
        <f>COUNTA('Monitoria Anual -1'!Q11:Q18)</f>
        <v>2</v>
      </c>
      <c r="J32" s="87">
        <f>COUNTA('Monitoria Anual -1'!R11:R18)</f>
        <v>1</v>
      </c>
      <c r="W32" s="84"/>
      <c r="X32" s="38"/>
    </row>
    <row r="33" spans="1:30" x14ac:dyDescent="0.25">
      <c r="A33" s="38"/>
      <c r="C33" s="88" t="s">
        <v>460</v>
      </c>
      <c r="D33" s="85">
        <f>SUM(F33:J33)</f>
        <v>6</v>
      </c>
      <c r="E33" s="89">
        <f>COUNTA('Monitoria Anual -1'!S19:S24)</f>
        <v>0</v>
      </c>
      <c r="F33" s="89">
        <f>COUNTA('Monitoria Anual -1'!N19:N24)</f>
        <v>2</v>
      </c>
      <c r="G33" s="89">
        <f>COUNTA('Monitoria Anual -1'!O19:O24)</f>
        <v>0</v>
      </c>
      <c r="H33" s="89">
        <f>COUNTA('Monitoria Anual -1'!P19:P24)</f>
        <v>1</v>
      </c>
      <c r="I33" s="89">
        <f>COUNTA('Monitoria Anual -1'!Q19:Q24)</f>
        <v>3</v>
      </c>
      <c r="J33" s="89">
        <f>COUNTA('Monitoria Anual -1'!R19:R24)</f>
        <v>0</v>
      </c>
      <c r="W33" s="84"/>
      <c r="X33" s="38"/>
    </row>
    <row r="34" spans="1:30" x14ac:dyDescent="0.25">
      <c r="A34" s="38"/>
      <c r="C34" s="88" t="s">
        <v>461</v>
      </c>
      <c r="D34" s="85">
        <f t="shared" ref="D34:D43" si="2">SUM(F34:J34)</f>
        <v>1</v>
      </c>
      <c r="E34" s="89">
        <f>COUNTA( 'Monitoria Anual -1'!S25:S27)</f>
        <v>2</v>
      </c>
      <c r="F34" s="89">
        <f>COUNTA( 'Monitoria Anual -1'!N25:N27)</f>
        <v>0</v>
      </c>
      <c r="G34" s="89">
        <f>COUNTA( 'Monitoria Anual -1'!O25:O27)</f>
        <v>0</v>
      </c>
      <c r="H34" s="89">
        <f>COUNTA( 'Monitoria Anual -1'!P25:P27)</f>
        <v>1</v>
      </c>
      <c r="I34" s="89">
        <f>COUNTA( 'Monitoria Anual -1'!Q25:Q27)</f>
        <v>0</v>
      </c>
      <c r="J34" s="89">
        <f>COUNTA( 'Monitoria Anual -1'!R25:R27)</f>
        <v>0</v>
      </c>
      <c r="W34" s="84"/>
      <c r="X34" s="38"/>
    </row>
    <row r="35" spans="1:30" x14ac:dyDescent="0.25">
      <c r="A35" s="38"/>
      <c r="C35" s="88" t="s">
        <v>462</v>
      </c>
      <c r="D35" s="85">
        <f t="shared" si="2"/>
        <v>6</v>
      </c>
      <c r="E35" s="89">
        <f>COUNTA( 'Monitoria Anual -1'!S28:S33)</f>
        <v>0</v>
      </c>
      <c r="F35" s="89">
        <f>COUNTA( 'Monitoria Anual -1'!N28:N33)</f>
        <v>1</v>
      </c>
      <c r="G35" s="89">
        <f>COUNTA( 'Monitoria Anual -1'!O28:O33)</f>
        <v>3</v>
      </c>
      <c r="H35" s="89">
        <f>COUNTA( 'Monitoria Anual -1'!P28:P33)</f>
        <v>1</v>
      </c>
      <c r="I35" s="89">
        <f>COUNTA( 'Monitoria Anual -1'!Q28:Q33)</f>
        <v>1</v>
      </c>
      <c r="J35" s="89">
        <f>COUNTA( 'Monitoria Anual -1'!R28:R33)</f>
        <v>0</v>
      </c>
      <c r="W35" s="84"/>
      <c r="X35" s="38"/>
    </row>
    <row r="36" spans="1:30" x14ac:dyDescent="0.25">
      <c r="A36" s="38"/>
      <c r="C36" s="88" t="s">
        <v>463</v>
      </c>
      <c r="D36" s="85">
        <f t="shared" si="2"/>
        <v>6</v>
      </c>
      <c r="E36" s="89">
        <f>COUNTA('Monitoria Anual -1'!S34:S39)</f>
        <v>0</v>
      </c>
      <c r="F36" s="89">
        <f>COUNTA('Monitoria Anual -1'!N34:N39)</f>
        <v>2</v>
      </c>
      <c r="G36" s="89">
        <f>COUNTA('Monitoria Anual -1'!O34:O39)</f>
        <v>2</v>
      </c>
      <c r="H36" s="89">
        <f>COUNTA('Monitoria Anual -1'!P34:P39)</f>
        <v>2</v>
      </c>
      <c r="I36" s="89">
        <f>COUNTA('Monitoria Anual -1'!Q34:Q39)</f>
        <v>0</v>
      </c>
      <c r="J36" s="89">
        <f>COUNTA('Monitoria Anual -1'!R34:R39)</f>
        <v>0</v>
      </c>
      <c r="W36" s="84"/>
      <c r="X36" s="38"/>
    </row>
    <row r="37" spans="1:30" x14ac:dyDescent="0.25">
      <c r="A37" s="38"/>
      <c r="C37" s="85" t="s">
        <v>464</v>
      </c>
      <c r="D37" s="85">
        <f t="shared" si="2"/>
        <v>4</v>
      </c>
      <c r="E37" s="89">
        <f>COUNTA( 'Monitoria Anual -1'!S40:S41)</f>
        <v>0</v>
      </c>
      <c r="F37" s="89">
        <f>COUNTA( 'Monitoria Anual -1'!N40:N41)</f>
        <v>0</v>
      </c>
      <c r="G37" s="89">
        <f>COUNTA( 'Monitoria Anual -1'!O34:O39)</f>
        <v>2</v>
      </c>
      <c r="H37" s="89">
        <f>COUNTA( 'Monitoria Anual -1'!P34:P39)</f>
        <v>2</v>
      </c>
      <c r="I37" s="89">
        <f>COUNTA( 'Monitoria Anual -1'!Q34:Q39)</f>
        <v>0</v>
      </c>
      <c r="J37" s="89">
        <f>COUNTA( 'Monitoria Anual -1'!R34:R39)</f>
        <v>0</v>
      </c>
      <c r="W37" s="84"/>
      <c r="X37" s="38"/>
    </row>
    <row r="38" spans="1:30" x14ac:dyDescent="0.25">
      <c r="A38" s="38"/>
      <c r="C38" s="85" t="s">
        <v>465</v>
      </c>
      <c r="D38" s="85">
        <f t="shared" si="2"/>
        <v>5</v>
      </c>
      <c r="E38" s="89">
        <f>COUNTA('Monitoria Anual -1'!S42:S47)</f>
        <v>1</v>
      </c>
      <c r="F38" s="89">
        <f>COUNTA('Monitoria Anual -1'!N42:N47)</f>
        <v>0</v>
      </c>
      <c r="G38" s="89">
        <f>COUNTA('Monitoria Anual -1'!O42:O47)</f>
        <v>0</v>
      </c>
      <c r="H38" s="89">
        <f>COUNTA('Monitoria Anual -1'!P42:P47)</f>
        <v>0</v>
      </c>
      <c r="I38" s="89">
        <f>COUNTA('Monitoria Anual -1'!Q42:Q47)</f>
        <v>5</v>
      </c>
      <c r="J38" s="89">
        <f>COUNTA('Monitoria Anual -1'!R42:R47)</f>
        <v>0</v>
      </c>
      <c r="W38" s="84"/>
      <c r="X38" s="38"/>
    </row>
    <row r="39" spans="1:30" x14ac:dyDescent="0.25">
      <c r="A39" s="38"/>
      <c r="C39" s="88" t="s">
        <v>466</v>
      </c>
      <c r="D39" s="85">
        <f t="shared" si="2"/>
        <v>2</v>
      </c>
      <c r="E39" s="89">
        <f>COUNTA( 'Monitoria Anual -1'!S48:S49)</f>
        <v>0</v>
      </c>
      <c r="F39" s="89">
        <f>COUNTA( 'Monitoria Anual -1'!N48:N49)</f>
        <v>0</v>
      </c>
      <c r="G39" s="89">
        <f>COUNTA( 'Monitoria Anual -1'!O48:O49)</f>
        <v>0</v>
      </c>
      <c r="H39" s="89">
        <f>COUNTA( 'Monitoria Anual -1'!P48:P49)</f>
        <v>0</v>
      </c>
      <c r="I39" s="89">
        <f>COUNTA( 'Monitoria Anual -1'!Q48:Q49)</f>
        <v>2</v>
      </c>
      <c r="J39" s="89">
        <f>COUNTA( 'Monitoria Anual -1'!R48:R49)</f>
        <v>0</v>
      </c>
      <c r="W39" s="84"/>
      <c r="X39" s="38"/>
    </row>
    <row r="40" spans="1:30" x14ac:dyDescent="0.25">
      <c r="A40" s="38"/>
      <c r="C40" s="88" t="s">
        <v>467</v>
      </c>
      <c r="D40" s="85">
        <f t="shared" si="2"/>
        <v>3</v>
      </c>
      <c r="E40" s="89">
        <f>COUNTA( 'Monitoria Anual -1'!S50:S52)</f>
        <v>0</v>
      </c>
      <c r="F40" s="89">
        <f>COUNTA( 'Monitoria Anual -1'!N50:N52)</f>
        <v>0</v>
      </c>
      <c r="G40" s="89">
        <f>COUNTA( 'Monitoria Anual -1'!O50:O52)</f>
        <v>3</v>
      </c>
      <c r="H40" s="89">
        <f>COUNTA( 'Monitoria Anual -1'!P50:P52)</f>
        <v>0</v>
      </c>
      <c r="I40" s="89">
        <f>COUNTA( 'Monitoria Anual -1'!Q50:Q52)</f>
        <v>0</v>
      </c>
      <c r="J40" s="89">
        <f>COUNTA( 'Monitoria Anual -1'!R50:R52)</f>
        <v>0</v>
      </c>
      <c r="W40" s="84"/>
      <c r="X40" s="38"/>
    </row>
    <row r="41" spans="1:30" x14ac:dyDescent="0.25">
      <c r="A41" s="38"/>
      <c r="C41" s="88" t="s">
        <v>468</v>
      </c>
      <c r="D41" s="85">
        <f t="shared" si="2"/>
        <v>6</v>
      </c>
      <c r="E41" s="89">
        <f>COUNTA( 'Monitoria Anual -1'!S53:S56)</f>
        <v>0</v>
      </c>
      <c r="F41" s="89">
        <f>COUNTA( 'Monitoria Anual -1'!N53:N56)</f>
        <v>0</v>
      </c>
      <c r="G41" s="89">
        <f>COUNTA( 'Monitoria Anual -1'!O38:O43)</f>
        <v>4</v>
      </c>
      <c r="H41" s="89">
        <f>COUNTA( 'Monitoria Anual -1'!P38:P43)</f>
        <v>0</v>
      </c>
      <c r="I41" s="89">
        <f>COUNTA( 'Monitoria Anual -1'!Q38:Q43)</f>
        <v>2</v>
      </c>
      <c r="J41" s="89">
        <f>COUNTA( 'Monitoria Anual -1'!R38:R43)</f>
        <v>0</v>
      </c>
      <c r="W41" s="84"/>
      <c r="X41" s="38"/>
    </row>
    <row r="42" spans="1:30" x14ac:dyDescent="0.25">
      <c r="A42" s="38"/>
      <c r="C42" s="88" t="s">
        <v>469</v>
      </c>
      <c r="D42" s="85">
        <f t="shared" si="2"/>
        <v>2</v>
      </c>
      <c r="E42" s="89">
        <f>COUNTA( 'Monitoria Anual -1'!S57:S58)</f>
        <v>0</v>
      </c>
      <c r="F42" s="89">
        <f>COUNTA( 'Monitoria Anual -1'!N57:N58)</f>
        <v>0</v>
      </c>
      <c r="G42" s="89">
        <f>COUNTA( 'Monitoria Anual -1'!O57:O58)</f>
        <v>0</v>
      </c>
      <c r="H42" s="89">
        <f>COUNTA( 'Monitoria Anual -1'!P57:P58)</f>
        <v>0</v>
      </c>
      <c r="I42" s="89">
        <f>COUNTA( 'Monitoria Anual -1'!Q57:Q58)</f>
        <v>1</v>
      </c>
      <c r="J42" s="89">
        <f>COUNTA( 'Monitoria Anual -1'!R57:R58)</f>
        <v>1</v>
      </c>
      <c r="W42" s="84"/>
      <c r="X42" s="38"/>
    </row>
    <row r="43" spans="1:30" x14ac:dyDescent="0.25">
      <c r="A43" s="38"/>
      <c r="C43" s="85" t="s">
        <v>470</v>
      </c>
      <c r="D43" s="85">
        <f t="shared" si="2"/>
        <v>1</v>
      </c>
      <c r="E43" s="89">
        <f>COUNTA( 'Monitoria Anual -1'!S59)</f>
        <v>0</v>
      </c>
      <c r="F43" s="89">
        <f>COUNTA( 'Monitoria Anual -1'!N59)</f>
        <v>0</v>
      </c>
      <c r="G43" s="89">
        <f>COUNTA( 'Monitoria Anual -1'!O59)</f>
        <v>0</v>
      </c>
      <c r="H43" s="89">
        <f>COUNTA( 'Monitoria Anual -1'!P59)</f>
        <v>0</v>
      </c>
      <c r="I43" s="89">
        <f>COUNTA( 'Monitoria Anual -1'!Q59)</f>
        <v>1</v>
      </c>
      <c r="J43" s="89">
        <f>COUNTA( 'Monitoria Anual -1'!R59)</f>
        <v>0</v>
      </c>
      <c r="W43" s="84"/>
      <c r="X43" s="38"/>
    </row>
    <row r="44" spans="1:30" x14ac:dyDescent="0.25">
      <c r="A44" s="38"/>
      <c r="X44" s="38"/>
    </row>
    <row r="45" spans="1:30" x14ac:dyDescent="0.25">
      <c r="A45" s="38"/>
      <c r="B45" s="38"/>
      <c r="C45" s="38"/>
      <c r="D45" s="38"/>
      <c r="E45" s="38"/>
      <c r="F45" s="38"/>
      <c r="G45" s="38"/>
      <c r="H45" s="38"/>
      <c r="I45" s="38"/>
      <c r="J45" s="38"/>
      <c r="K45" s="38"/>
      <c r="L45" s="38"/>
      <c r="M45" s="38"/>
      <c r="N45" s="38"/>
      <c r="O45" s="38"/>
      <c r="P45" s="38"/>
      <c r="Q45" s="38"/>
      <c r="R45" s="38"/>
      <c r="S45" s="38"/>
      <c r="T45" s="38"/>
      <c r="U45" s="38"/>
      <c r="V45" s="38"/>
      <c r="W45" s="38"/>
      <c r="X45" s="38"/>
    </row>
    <row r="47" spans="1:30" x14ac:dyDescent="0.25">
      <c r="A47" s="90"/>
      <c r="B47" s="90"/>
      <c r="C47" s="90"/>
      <c r="D47" s="90"/>
      <c r="E47" s="90"/>
      <c r="F47" s="90"/>
      <c r="G47" s="90"/>
      <c r="H47" s="90"/>
      <c r="I47" s="90"/>
      <c r="J47" s="90"/>
      <c r="K47" s="90"/>
      <c r="L47" s="90"/>
      <c r="M47" s="90"/>
      <c r="N47" s="90"/>
      <c r="O47" s="90"/>
      <c r="P47" s="90"/>
      <c r="Q47" s="90"/>
      <c r="R47" s="90"/>
      <c r="S47" s="90"/>
      <c r="T47" s="90"/>
      <c r="U47" s="90"/>
      <c r="V47" s="90"/>
      <c r="W47" s="90"/>
      <c r="X47" s="90"/>
      <c r="Y47" s="90"/>
      <c r="Z47" s="90"/>
      <c r="AA47" s="90"/>
      <c r="AB47" s="90"/>
      <c r="AC47" s="90"/>
      <c r="AD47" s="90"/>
    </row>
    <row r="48" spans="1:30" x14ac:dyDescent="0.25">
      <c r="A48" s="90"/>
      <c r="B48" s="90"/>
      <c r="C48" s="90"/>
      <c r="D48" s="90"/>
      <c r="E48" s="90"/>
      <c r="F48" s="90"/>
      <c r="G48" s="90"/>
      <c r="H48" s="90"/>
      <c r="I48" s="90"/>
      <c r="J48" s="90"/>
      <c r="K48" s="90"/>
      <c r="L48" s="90"/>
      <c r="M48" s="90"/>
      <c r="N48" s="90"/>
      <c r="O48" s="90"/>
      <c r="P48" s="90"/>
      <c r="Q48" s="90"/>
      <c r="R48" s="90"/>
      <c r="S48" s="90"/>
      <c r="T48" s="90"/>
      <c r="U48" s="90"/>
      <c r="V48" s="90"/>
      <c r="W48" s="90"/>
      <c r="X48" s="90"/>
      <c r="Y48" s="90"/>
      <c r="Z48" s="90"/>
      <c r="AA48" s="90"/>
      <c r="AB48" s="90"/>
      <c r="AC48" s="90"/>
      <c r="AD48" s="90"/>
    </row>
    <row r="49" spans="1:30" x14ac:dyDescent="0.25">
      <c r="A49" s="90"/>
      <c r="B49" s="90"/>
      <c r="C49" s="90"/>
      <c r="D49" s="90"/>
      <c r="E49" s="90"/>
      <c r="F49" s="90"/>
      <c r="G49" s="90"/>
      <c r="H49" s="90"/>
      <c r="I49" s="90"/>
      <c r="J49" s="90"/>
      <c r="K49" s="90"/>
      <c r="L49" s="90"/>
      <c r="M49" s="90"/>
      <c r="N49" s="90"/>
      <c r="O49" s="90"/>
      <c r="P49" s="90"/>
      <c r="Q49" s="90"/>
      <c r="R49" s="90"/>
      <c r="S49" s="90"/>
      <c r="T49" s="90"/>
      <c r="U49" s="90"/>
      <c r="V49" s="90"/>
      <c r="W49" s="90"/>
      <c r="X49" s="90"/>
      <c r="Y49" s="90"/>
      <c r="Z49" s="90"/>
      <c r="AA49" s="90"/>
      <c r="AB49" s="90"/>
      <c r="AC49" s="90"/>
      <c r="AD49" s="90"/>
    </row>
  </sheetData>
  <protectedRanges>
    <protectedRange password="ECFE" sqref="A1:AD15 A22:AD49 A16:Y16 AC16:AD20 A17:F21 G21:AD21 G17:Y20" name="Intervalo1_8"/>
    <protectedRange password="ECFE" sqref="Z17:AB20" name="Intervalo1_8_9"/>
    <protectedRange password="ECFE" sqref="Z16:AB16" name="Intervalo1_8_10"/>
  </protectedRanges>
  <mergeCells count="13">
    <mergeCell ref="B1:W2"/>
    <mergeCell ref="B3:W3"/>
    <mergeCell ref="B5:C5"/>
    <mergeCell ref="B7:C7"/>
    <mergeCell ref="D7:G7"/>
    <mergeCell ref="D5:I5"/>
    <mergeCell ref="B27:C27"/>
    <mergeCell ref="B9:W9"/>
    <mergeCell ref="B11:C11"/>
    <mergeCell ref="F12:G12"/>
    <mergeCell ref="C13:G13"/>
    <mergeCell ref="D23:G23"/>
    <mergeCell ref="D24:G24"/>
  </mergeCells>
  <phoneticPr fontId="24" type="noConversion"/>
  <conditionalFormatting sqref="E32:F32 F33:F43 G32:J43">
    <cfRule type="cellIs" dxfId="2" priority="4" stopIfTrue="1" operator="equal">
      <formula>0</formula>
    </cfRule>
  </conditionalFormatting>
  <conditionalFormatting sqref="E33">
    <cfRule type="cellIs" dxfId="1" priority="3" stopIfTrue="1" operator="equal">
      <formula>0</formula>
    </cfRule>
  </conditionalFormatting>
  <conditionalFormatting sqref="E34:E43">
    <cfRule type="cellIs" dxfId="0" priority="1" stopIfTrue="1" operator="equal">
      <formula>0</formula>
    </cfRule>
  </conditionalFormatting>
  <pageMargins left="0.511811024" right="0.511811024" top="0.78740157499999996" bottom="0.78740157499999996" header="0.31496062000000002" footer="0.31496062000000002"/>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820CD-A6ED-4028-9976-5A2328BB66C8}">
  <dimension ref="A1:G947"/>
  <sheetViews>
    <sheetView showGridLines="0" topLeftCell="B1" zoomScale="115" zoomScaleNormal="115" workbookViewId="0">
      <pane xSplit="1" ySplit="1" topLeftCell="C2" activePane="bottomRight" state="frozen"/>
      <selection pane="topRight" activeCell="C1" sqref="C1"/>
      <selection pane="bottomLeft" activeCell="B2" sqref="B2"/>
      <selection pane="bottomRight" activeCell="D5" sqref="D5"/>
    </sheetView>
  </sheetViews>
  <sheetFormatPr defaultColWidth="14.42578125" defaultRowHeight="12.75" x14ac:dyDescent="0.2"/>
  <cols>
    <col min="1" max="1" width="29.140625" style="132" hidden="1" customWidth="1"/>
    <col min="2" max="2" width="7.140625" style="133" customWidth="1"/>
    <col min="3" max="3" width="46.140625" style="134" customWidth="1"/>
    <col min="4" max="4" width="19" style="131" customWidth="1"/>
    <col min="5" max="5" width="21.42578125" style="131" customWidth="1"/>
    <col min="6" max="6" width="21.7109375" style="131" customWidth="1"/>
    <col min="7" max="7" width="22.28515625" style="131" customWidth="1"/>
    <col min="8" max="16384" width="14.42578125" style="132"/>
  </cols>
  <sheetData>
    <row r="1" spans="1:7" s="120" customFormat="1" x14ac:dyDescent="0.2">
      <c r="A1" s="119" t="s">
        <v>0</v>
      </c>
      <c r="B1" s="119" t="s">
        <v>1</v>
      </c>
      <c r="C1" s="119" t="s">
        <v>2</v>
      </c>
      <c r="D1" s="119" t="s">
        <v>471</v>
      </c>
      <c r="E1" s="119" t="s">
        <v>4</v>
      </c>
      <c r="F1" s="119" t="s">
        <v>5</v>
      </c>
      <c r="G1" s="119" t="s">
        <v>6</v>
      </c>
    </row>
    <row r="2" spans="1:7" s="117" customFormat="1" ht="63.75" x14ac:dyDescent="0.2">
      <c r="A2" s="112" t="s">
        <v>7</v>
      </c>
      <c r="B2" s="110">
        <v>1</v>
      </c>
      <c r="C2" s="10" t="s">
        <v>8</v>
      </c>
      <c r="D2" s="110" t="s">
        <v>9</v>
      </c>
      <c r="E2" s="110" t="s">
        <v>10</v>
      </c>
      <c r="F2" s="110" t="s">
        <v>472</v>
      </c>
      <c r="G2" s="110" t="s">
        <v>473</v>
      </c>
    </row>
    <row r="3" spans="1:7" s="117" customFormat="1" ht="51" x14ac:dyDescent="0.2">
      <c r="A3" s="112" t="s">
        <v>7</v>
      </c>
      <c r="B3" s="110">
        <v>2</v>
      </c>
      <c r="C3" s="10" t="s">
        <v>13</v>
      </c>
      <c r="D3" s="110" t="s">
        <v>9</v>
      </c>
      <c r="E3" s="110" t="s">
        <v>16</v>
      </c>
      <c r="F3" s="110" t="s">
        <v>17</v>
      </c>
      <c r="G3" s="110" t="s">
        <v>18</v>
      </c>
    </row>
    <row r="4" spans="1:7" s="117" customFormat="1" ht="51" x14ac:dyDescent="0.2">
      <c r="A4" s="112" t="s">
        <v>7</v>
      </c>
      <c r="B4" s="110">
        <v>3</v>
      </c>
      <c r="C4" s="10" t="s">
        <v>15</v>
      </c>
      <c r="D4" s="110" t="s">
        <v>9</v>
      </c>
      <c r="E4" s="110" t="s">
        <v>16</v>
      </c>
      <c r="F4" s="110" t="s">
        <v>17</v>
      </c>
      <c r="G4" s="110" t="s">
        <v>18</v>
      </c>
    </row>
    <row r="5" spans="1:7" s="117" customFormat="1" ht="89.25" x14ac:dyDescent="0.2">
      <c r="A5" s="112" t="s">
        <v>7</v>
      </c>
      <c r="B5" s="110">
        <v>4</v>
      </c>
      <c r="C5" s="10" t="s">
        <v>19</v>
      </c>
      <c r="D5" s="110" t="s">
        <v>9</v>
      </c>
      <c r="E5" s="110" t="s">
        <v>474</v>
      </c>
      <c r="F5" s="110" t="s">
        <v>475</v>
      </c>
      <c r="G5" s="110" t="s">
        <v>476</v>
      </c>
    </row>
    <row r="6" spans="1:7" s="117" customFormat="1" ht="63.75" x14ac:dyDescent="0.2">
      <c r="A6" s="112" t="s">
        <v>7</v>
      </c>
      <c r="B6" s="110">
        <v>5</v>
      </c>
      <c r="C6" s="10" t="s">
        <v>23</v>
      </c>
      <c r="D6" s="110" t="s">
        <v>9</v>
      </c>
      <c r="E6" s="110" t="s">
        <v>24</v>
      </c>
      <c r="F6" s="110" t="s">
        <v>477</v>
      </c>
      <c r="G6" s="110" t="s">
        <v>478</v>
      </c>
    </row>
    <row r="7" spans="1:7" s="118" customFormat="1" ht="38.25" x14ac:dyDescent="0.2">
      <c r="A7" s="112" t="s">
        <v>7</v>
      </c>
      <c r="B7" s="110">
        <v>6</v>
      </c>
      <c r="C7" s="10" t="s">
        <v>27</v>
      </c>
      <c r="D7" s="110" t="s">
        <v>9</v>
      </c>
      <c r="E7" s="110" t="s">
        <v>28</v>
      </c>
      <c r="F7" s="110" t="s">
        <v>479</v>
      </c>
      <c r="G7" s="110" t="s">
        <v>480</v>
      </c>
    </row>
    <row r="8" spans="1:7" s="118" customFormat="1" ht="51" x14ac:dyDescent="0.2">
      <c r="A8" s="112" t="s">
        <v>7</v>
      </c>
      <c r="B8" s="110">
        <v>7</v>
      </c>
      <c r="C8" s="10" t="s">
        <v>31</v>
      </c>
      <c r="D8" s="110" t="s">
        <v>9</v>
      </c>
      <c r="E8" s="110" t="s">
        <v>32</v>
      </c>
      <c r="F8" s="110" t="s">
        <v>481</v>
      </c>
      <c r="G8" s="110" t="s">
        <v>482</v>
      </c>
    </row>
    <row r="9" spans="1:7" s="124" customFormat="1" ht="76.5" x14ac:dyDescent="0.2">
      <c r="A9" s="121" t="s">
        <v>35</v>
      </c>
      <c r="B9" s="122">
        <v>8</v>
      </c>
      <c r="C9" s="123" t="s">
        <v>36</v>
      </c>
      <c r="D9" s="122" t="s">
        <v>37</v>
      </c>
      <c r="E9" s="122" t="s">
        <v>483</v>
      </c>
      <c r="F9" s="122" t="s">
        <v>484</v>
      </c>
      <c r="G9" s="122" t="s">
        <v>485</v>
      </c>
    </row>
    <row r="10" spans="1:7" s="118" customFormat="1" ht="63.75" x14ac:dyDescent="0.2">
      <c r="A10" s="112" t="s">
        <v>35</v>
      </c>
      <c r="B10" s="110">
        <v>9</v>
      </c>
      <c r="C10" s="10" t="s">
        <v>40</v>
      </c>
      <c r="D10" s="112"/>
      <c r="E10" s="110" t="s">
        <v>486</v>
      </c>
      <c r="F10" s="110" t="s">
        <v>487</v>
      </c>
      <c r="G10" s="110" t="s">
        <v>488</v>
      </c>
    </row>
    <row r="11" spans="1:7" s="118" customFormat="1" ht="89.25" x14ac:dyDescent="0.2">
      <c r="A11" s="112" t="s">
        <v>35</v>
      </c>
      <c r="B11" s="110">
        <v>10</v>
      </c>
      <c r="C11" s="10" t="s">
        <v>44</v>
      </c>
      <c r="D11" s="112"/>
      <c r="E11" s="110" t="s">
        <v>489</v>
      </c>
      <c r="F11" s="110" t="s">
        <v>490</v>
      </c>
      <c r="G11" s="110" t="s">
        <v>491</v>
      </c>
    </row>
    <row r="12" spans="1:7" s="118" customFormat="1" ht="89.25" x14ac:dyDescent="0.2">
      <c r="A12" s="112" t="s">
        <v>35</v>
      </c>
      <c r="B12" s="110">
        <v>11</v>
      </c>
      <c r="C12" s="10" t="s">
        <v>48</v>
      </c>
      <c r="D12" s="112"/>
      <c r="E12" s="110" t="s">
        <v>492</v>
      </c>
      <c r="F12" s="110" t="s">
        <v>493</v>
      </c>
      <c r="G12" s="110" t="s">
        <v>494</v>
      </c>
    </row>
    <row r="13" spans="1:7" s="118" customFormat="1" ht="89.25" x14ac:dyDescent="0.2">
      <c r="A13" s="112" t="s">
        <v>35</v>
      </c>
      <c r="B13" s="110">
        <v>12</v>
      </c>
      <c r="C13" s="10" t="s">
        <v>52</v>
      </c>
      <c r="D13" s="112"/>
      <c r="E13" s="110" t="s">
        <v>53</v>
      </c>
      <c r="F13" s="110" t="s">
        <v>495</v>
      </c>
      <c r="G13" s="110" t="s">
        <v>496</v>
      </c>
    </row>
    <row r="14" spans="1:7" s="118" customFormat="1" ht="76.5" x14ac:dyDescent="0.2">
      <c r="A14" s="112" t="s">
        <v>56</v>
      </c>
      <c r="B14" s="157">
        <v>13</v>
      </c>
      <c r="C14" s="158" t="s">
        <v>57</v>
      </c>
      <c r="D14" s="157" t="s">
        <v>58</v>
      </c>
      <c r="E14" s="157" t="s">
        <v>59</v>
      </c>
      <c r="F14" s="157" t="s">
        <v>60</v>
      </c>
      <c r="G14" s="157" t="s">
        <v>61</v>
      </c>
    </row>
    <row r="15" spans="1:7" s="118" customFormat="1" ht="25.5" x14ac:dyDescent="0.2">
      <c r="A15" s="112" t="s">
        <v>56</v>
      </c>
      <c r="B15" s="157">
        <v>14</v>
      </c>
      <c r="C15" s="158" t="s">
        <v>62</v>
      </c>
      <c r="D15" s="159"/>
      <c r="E15" s="159"/>
      <c r="F15" s="159"/>
      <c r="G15" s="159"/>
    </row>
    <row r="16" spans="1:7" s="118" customFormat="1" ht="51" x14ac:dyDescent="0.2">
      <c r="A16" s="112" t="s">
        <v>56</v>
      </c>
      <c r="B16" s="110">
        <v>15</v>
      </c>
      <c r="C16" s="10" t="s">
        <v>497</v>
      </c>
      <c r="D16" s="112"/>
      <c r="E16" s="112" t="s">
        <v>498</v>
      </c>
      <c r="F16" s="112" t="s">
        <v>499</v>
      </c>
      <c r="G16" s="112" t="s">
        <v>500</v>
      </c>
    </row>
    <row r="17" spans="1:7" s="118" customFormat="1" ht="89.25" x14ac:dyDescent="0.2">
      <c r="A17" s="112" t="s">
        <v>64</v>
      </c>
      <c r="B17" s="110">
        <v>16</v>
      </c>
      <c r="C17" s="10" t="s">
        <v>65</v>
      </c>
      <c r="D17" s="110" t="s">
        <v>66</v>
      </c>
      <c r="E17" s="110" t="s">
        <v>67</v>
      </c>
      <c r="F17" s="110" t="s">
        <v>501</v>
      </c>
      <c r="G17" s="110" t="s">
        <v>502</v>
      </c>
    </row>
    <row r="18" spans="1:7" s="118" customFormat="1" ht="63.75" x14ac:dyDescent="0.2">
      <c r="A18" s="112" t="s">
        <v>64</v>
      </c>
      <c r="B18" s="110">
        <v>17</v>
      </c>
      <c r="C18" s="10" t="s">
        <v>503</v>
      </c>
      <c r="D18" s="110" t="s">
        <v>66</v>
      </c>
      <c r="E18" s="110" t="s">
        <v>504</v>
      </c>
      <c r="F18" s="110" t="s">
        <v>505</v>
      </c>
      <c r="G18" s="110" t="s">
        <v>506</v>
      </c>
    </row>
    <row r="19" spans="1:7" s="118" customFormat="1" ht="89.25" x14ac:dyDescent="0.2">
      <c r="A19" s="112" t="s">
        <v>64</v>
      </c>
      <c r="B19" s="110">
        <v>18</v>
      </c>
      <c r="C19" s="10" t="s">
        <v>507</v>
      </c>
      <c r="D19" s="110" t="s">
        <v>66</v>
      </c>
      <c r="E19" s="110" t="s">
        <v>508</v>
      </c>
      <c r="F19" s="110" t="s">
        <v>509</v>
      </c>
      <c r="G19" s="110" t="s">
        <v>510</v>
      </c>
    </row>
    <row r="20" spans="1:7" s="118" customFormat="1" ht="76.5" x14ac:dyDescent="0.2">
      <c r="A20" s="112" t="s">
        <v>64</v>
      </c>
      <c r="B20" s="110">
        <v>19</v>
      </c>
      <c r="C20" s="10" t="s">
        <v>78</v>
      </c>
      <c r="D20" s="112"/>
      <c r="E20" s="110" t="s">
        <v>79</v>
      </c>
      <c r="F20" s="110" t="s">
        <v>511</v>
      </c>
      <c r="G20" s="110" t="s">
        <v>512</v>
      </c>
    </row>
    <row r="21" spans="1:7" s="118" customFormat="1" ht="89.25" x14ac:dyDescent="0.2">
      <c r="A21" s="112" t="s">
        <v>64</v>
      </c>
      <c r="B21" s="110">
        <v>20</v>
      </c>
      <c r="C21" s="10" t="s">
        <v>82</v>
      </c>
      <c r="D21" s="112"/>
      <c r="E21" s="110" t="s">
        <v>83</v>
      </c>
      <c r="F21" s="110" t="s">
        <v>513</v>
      </c>
      <c r="G21" s="125" t="s">
        <v>514</v>
      </c>
    </row>
    <row r="22" spans="1:7" s="118" customFormat="1" ht="89.25" x14ac:dyDescent="0.2">
      <c r="A22" s="112" t="s">
        <v>64</v>
      </c>
      <c r="B22" s="110">
        <v>21</v>
      </c>
      <c r="C22" s="10" t="s">
        <v>86</v>
      </c>
      <c r="D22" s="112"/>
      <c r="E22" s="110" t="s">
        <v>87</v>
      </c>
      <c r="F22" s="110" t="s">
        <v>515</v>
      </c>
      <c r="G22" s="110" t="s">
        <v>516</v>
      </c>
    </row>
    <row r="23" spans="1:7" s="118" customFormat="1" ht="76.5" x14ac:dyDescent="0.2">
      <c r="A23" s="112" t="s">
        <v>90</v>
      </c>
      <c r="B23" s="110">
        <v>22</v>
      </c>
      <c r="C23" s="10" t="s">
        <v>562</v>
      </c>
      <c r="D23" s="110" t="s">
        <v>92</v>
      </c>
      <c r="E23" s="126" t="s">
        <v>93</v>
      </c>
      <c r="F23" s="126" t="s">
        <v>94</v>
      </c>
      <c r="G23" s="126" t="s">
        <v>517</v>
      </c>
    </row>
    <row r="24" spans="1:7" s="118" customFormat="1" ht="38.25" x14ac:dyDescent="0.2">
      <c r="A24" s="112" t="s">
        <v>90</v>
      </c>
      <c r="B24" s="110">
        <v>23</v>
      </c>
      <c r="C24" s="10" t="s">
        <v>359</v>
      </c>
      <c r="D24" s="112"/>
      <c r="E24" s="126" t="s">
        <v>93</v>
      </c>
      <c r="F24" s="126" t="s">
        <v>94</v>
      </c>
      <c r="G24" s="125" t="s">
        <v>97</v>
      </c>
    </row>
    <row r="25" spans="1:7" s="118" customFormat="1" ht="51" x14ac:dyDescent="0.2">
      <c r="A25" s="112" t="s">
        <v>98</v>
      </c>
      <c r="B25" s="110">
        <v>24</v>
      </c>
      <c r="C25" s="10" t="s">
        <v>99</v>
      </c>
      <c r="D25" s="112" t="s">
        <v>100</v>
      </c>
      <c r="E25" s="110" t="s">
        <v>101</v>
      </c>
      <c r="F25" s="110" t="s">
        <v>102</v>
      </c>
      <c r="G25" s="110" t="s">
        <v>103</v>
      </c>
    </row>
    <row r="26" spans="1:7" s="118" customFormat="1" ht="38.25" x14ac:dyDescent="0.2">
      <c r="A26" s="112" t="s">
        <v>98</v>
      </c>
      <c r="B26" s="110">
        <v>25</v>
      </c>
      <c r="C26" s="10" t="s">
        <v>104</v>
      </c>
      <c r="D26" s="112" t="s">
        <v>100</v>
      </c>
      <c r="E26" s="112" t="s">
        <v>518</v>
      </c>
      <c r="F26" s="112" t="s">
        <v>519</v>
      </c>
      <c r="G26" s="112" t="s">
        <v>520</v>
      </c>
    </row>
    <row r="27" spans="1:7" s="124" customFormat="1" ht="63.75" x14ac:dyDescent="0.2">
      <c r="A27" s="121" t="s">
        <v>105</v>
      </c>
      <c r="B27" s="122">
        <v>26</v>
      </c>
      <c r="C27" s="123" t="s">
        <v>106</v>
      </c>
      <c r="D27" s="122" t="s">
        <v>107</v>
      </c>
      <c r="E27" s="121" t="s">
        <v>521</v>
      </c>
      <c r="F27" s="121" t="s">
        <v>522</v>
      </c>
      <c r="G27" s="121" t="s">
        <v>523</v>
      </c>
    </row>
    <row r="28" spans="1:7" s="124" customFormat="1" ht="63.75" x14ac:dyDescent="0.2">
      <c r="A28" s="121" t="s">
        <v>105</v>
      </c>
      <c r="B28" s="122">
        <v>27</v>
      </c>
      <c r="C28" s="123" t="s">
        <v>108</v>
      </c>
      <c r="D28" s="122" t="s">
        <v>107</v>
      </c>
      <c r="E28" s="122" t="s">
        <v>524</v>
      </c>
      <c r="F28" s="122" t="s">
        <v>525</v>
      </c>
      <c r="G28" s="127" t="s">
        <v>526</v>
      </c>
    </row>
    <row r="29" spans="1:7" s="124" customFormat="1" ht="51" x14ac:dyDescent="0.2">
      <c r="A29" s="121" t="s">
        <v>105</v>
      </c>
      <c r="B29" s="160">
        <v>28</v>
      </c>
      <c r="C29" s="161" t="s">
        <v>112</v>
      </c>
      <c r="D29" s="160" t="s">
        <v>107</v>
      </c>
      <c r="E29" s="160" t="s">
        <v>113</v>
      </c>
      <c r="F29" s="160" t="s">
        <v>114</v>
      </c>
      <c r="G29" s="162" t="s">
        <v>115</v>
      </c>
    </row>
    <row r="30" spans="1:7" s="118" customFormat="1" ht="63.75" x14ac:dyDescent="0.2">
      <c r="A30" s="112" t="s">
        <v>105</v>
      </c>
      <c r="B30" s="110">
        <v>29</v>
      </c>
      <c r="C30" s="10" t="s">
        <v>116</v>
      </c>
      <c r="D30" s="110" t="s">
        <v>107</v>
      </c>
      <c r="E30" s="110" t="s">
        <v>527</v>
      </c>
      <c r="F30" s="110" t="s">
        <v>528</v>
      </c>
      <c r="G30" s="128" t="s">
        <v>529</v>
      </c>
    </row>
    <row r="31" spans="1:7" s="118" customFormat="1" ht="76.5" x14ac:dyDescent="0.2">
      <c r="A31" s="112" t="s">
        <v>105</v>
      </c>
      <c r="B31" s="110">
        <v>30</v>
      </c>
      <c r="C31" s="10" t="s">
        <v>119</v>
      </c>
      <c r="D31" s="110" t="s">
        <v>107</v>
      </c>
      <c r="E31" s="110" t="s">
        <v>120</v>
      </c>
      <c r="F31" s="110" t="s">
        <v>530</v>
      </c>
      <c r="G31" s="128" t="s">
        <v>531</v>
      </c>
    </row>
    <row r="32" spans="1:7" s="118" customFormat="1" ht="89.25" x14ac:dyDescent="0.2">
      <c r="A32" s="112" t="s">
        <v>105</v>
      </c>
      <c r="B32" s="110">
        <v>31</v>
      </c>
      <c r="C32" s="10" t="s">
        <v>123</v>
      </c>
      <c r="D32" s="110" t="s">
        <v>107</v>
      </c>
      <c r="E32" s="110" t="s">
        <v>532</v>
      </c>
      <c r="F32" s="110" t="s">
        <v>533</v>
      </c>
      <c r="G32" s="128" t="s">
        <v>534</v>
      </c>
    </row>
    <row r="33" spans="1:7" s="118" customFormat="1" ht="63.75" x14ac:dyDescent="0.2">
      <c r="A33" s="112" t="s">
        <v>127</v>
      </c>
      <c r="B33" s="110">
        <v>32</v>
      </c>
      <c r="C33" s="10" t="s">
        <v>128</v>
      </c>
      <c r="D33" s="110" t="s">
        <v>129</v>
      </c>
      <c r="E33" s="110" t="s">
        <v>130</v>
      </c>
      <c r="F33" s="110" t="s">
        <v>535</v>
      </c>
      <c r="G33" s="110" t="s">
        <v>536</v>
      </c>
    </row>
    <row r="34" spans="1:7" s="118" customFormat="1" ht="51" x14ac:dyDescent="0.2">
      <c r="A34" s="112" t="s">
        <v>127</v>
      </c>
      <c r="B34" s="110">
        <v>33</v>
      </c>
      <c r="C34" s="10" t="s">
        <v>133</v>
      </c>
      <c r="D34" s="112"/>
      <c r="E34" s="110" t="s">
        <v>537</v>
      </c>
      <c r="F34" s="110" t="s">
        <v>538</v>
      </c>
      <c r="G34" s="110" t="s">
        <v>539</v>
      </c>
    </row>
    <row r="35" spans="1:7" s="118" customFormat="1" ht="38.25" x14ac:dyDescent="0.2">
      <c r="A35" s="112" t="s">
        <v>137</v>
      </c>
      <c r="B35" s="110">
        <v>34</v>
      </c>
      <c r="C35" s="10" t="s">
        <v>540</v>
      </c>
      <c r="D35" s="110" t="s">
        <v>139</v>
      </c>
      <c r="E35" s="110" t="s">
        <v>140</v>
      </c>
      <c r="F35" s="110" t="s">
        <v>541</v>
      </c>
      <c r="G35" s="128" t="s">
        <v>542</v>
      </c>
    </row>
    <row r="36" spans="1:7" s="118" customFormat="1" ht="38.25" x14ac:dyDescent="0.2">
      <c r="A36" s="112" t="s">
        <v>137</v>
      </c>
      <c r="B36" s="110">
        <v>35</v>
      </c>
      <c r="C36" s="10" t="s">
        <v>143</v>
      </c>
      <c r="D36" s="112"/>
      <c r="E36" s="110" t="s">
        <v>144</v>
      </c>
      <c r="F36" s="110" t="s">
        <v>145</v>
      </c>
      <c r="G36" s="128" t="s">
        <v>146</v>
      </c>
    </row>
    <row r="37" spans="1:7" s="118" customFormat="1" ht="76.5" x14ac:dyDescent="0.2">
      <c r="A37" s="112" t="s">
        <v>147</v>
      </c>
      <c r="B37" s="110">
        <v>36</v>
      </c>
      <c r="C37" s="10" t="s">
        <v>148</v>
      </c>
      <c r="D37" s="110" t="s">
        <v>149</v>
      </c>
      <c r="E37" s="110" t="s">
        <v>150</v>
      </c>
      <c r="F37" s="110" t="s">
        <v>543</v>
      </c>
      <c r="G37" s="110" t="s">
        <v>544</v>
      </c>
    </row>
    <row r="38" spans="1:7" s="118" customFormat="1" ht="63.75" x14ac:dyDescent="0.2">
      <c r="A38" s="112" t="s">
        <v>147</v>
      </c>
      <c r="B38" s="110">
        <v>37</v>
      </c>
      <c r="C38" s="10" t="s">
        <v>153</v>
      </c>
      <c r="D38" s="110" t="s">
        <v>149</v>
      </c>
      <c r="E38" s="110" t="s">
        <v>154</v>
      </c>
      <c r="F38" s="110" t="s">
        <v>545</v>
      </c>
      <c r="G38" s="110" t="s">
        <v>546</v>
      </c>
    </row>
    <row r="39" spans="1:7" s="118" customFormat="1" ht="63.75" x14ac:dyDescent="0.2">
      <c r="A39" s="112" t="s">
        <v>147</v>
      </c>
      <c r="B39" s="110">
        <v>38</v>
      </c>
      <c r="C39" s="10" t="s">
        <v>157</v>
      </c>
      <c r="D39" s="110" t="s">
        <v>149</v>
      </c>
      <c r="E39" s="110" t="s">
        <v>158</v>
      </c>
      <c r="F39" s="110" t="s">
        <v>547</v>
      </c>
      <c r="G39" s="110" t="s">
        <v>548</v>
      </c>
    </row>
    <row r="40" spans="1:7" s="118" customFormat="1" ht="63.75" x14ac:dyDescent="0.2">
      <c r="A40" s="112" t="s">
        <v>147</v>
      </c>
      <c r="B40" s="110">
        <v>39</v>
      </c>
      <c r="C40" s="10" t="s">
        <v>160</v>
      </c>
      <c r="D40" s="110" t="s">
        <v>149</v>
      </c>
      <c r="E40" s="110" t="s">
        <v>161</v>
      </c>
      <c r="F40" s="110" t="s">
        <v>162</v>
      </c>
      <c r="G40" s="110" t="s">
        <v>163</v>
      </c>
    </row>
    <row r="41" spans="1:7" s="118" customFormat="1" ht="38.25" x14ac:dyDescent="0.2">
      <c r="A41" s="112" t="s">
        <v>164</v>
      </c>
      <c r="B41" s="110">
        <v>40</v>
      </c>
      <c r="C41" s="10" t="s">
        <v>165</v>
      </c>
      <c r="D41" s="110" t="s">
        <v>166</v>
      </c>
      <c r="E41" s="110" t="s">
        <v>167</v>
      </c>
      <c r="F41" s="110" t="s">
        <v>168</v>
      </c>
      <c r="G41" s="128" t="s">
        <v>169</v>
      </c>
    </row>
    <row r="42" spans="1:7" s="118" customFormat="1" ht="87" customHeight="1" x14ac:dyDescent="0.2">
      <c r="A42" s="112" t="s">
        <v>164</v>
      </c>
      <c r="B42" s="110">
        <v>41</v>
      </c>
      <c r="C42" s="10" t="s">
        <v>170</v>
      </c>
      <c r="D42" s="110" t="s">
        <v>171</v>
      </c>
      <c r="E42" s="110" t="s">
        <v>172</v>
      </c>
      <c r="F42" s="112" t="s">
        <v>549</v>
      </c>
      <c r="G42" s="110" t="s">
        <v>550</v>
      </c>
    </row>
    <row r="43" spans="1:7" s="118" customFormat="1" ht="89.25" x14ac:dyDescent="0.2">
      <c r="A43" s="10" t="s">
        <v>7</v>
      </c>
      <c r="B43" s="110">
        <v>42</v>
      </c>
      <c r="C43" s="10" t="s">
        <v>174</v>
      </c>
      <c r="D43" s="112"/>
      <c r="E43" s="110" t="s">
        <v>175</v>
      </c>
      <c r="F43" s="110" t="s">
        <v>176</v>
      </c>
      <c r="G43" s="110" t="s">
        <v>177</v>
      </c>
    </row>
    <row r="44" spans="1:7" s="118" customFormat="1" ht="145.5" customHeight="1" x14ac:dyDescent="0.2">
      <c r="A44" s="10" t="s">
        <v>35</v>
      </c>
      <c r="B44" s="110">
        <v>43</v>
      </c>
      <c r="C44" s="10" t="s">
        <v>178</v>
      </c>
      <c r="D44" s="112"/>
      <c r="E44" s="110" t="s">
        <v>551</v>
      </c>
      <c r="F44" s="110" t="s">
        <v>180</v>
      </c>
      <c r="G44" s="110" t="s">
        <v>552</v>
      </c>
    </row>
    <row r="45" spans="1:7" s="118" customFormat="1" ht="89.25" x14ac:dyDescent="0.2">
      <c r="A45" s="10" t="s">
        <v>182</v>
      </c>
      <c r="B45" s="110">
        <v>44</v>
      </c>
      <c r="C45" s="10" t="s">
        <v>183</v>
      </c>
      <c r="D45" s="112"/>
      <c r="E45" s="110" t="s">
        <v>184</v>
      </c>
      <c r="F45" s="110" t="s">
        <v>185</v>
      </c>
      <c r="G45" s="110" t="s">
        <v>186</v>
      </c>
    </row>
    <row r="46" spans="1:7" s="118" customFormat="1" ht="76.5" x14ac:dyDescent="0.2">
      <c r="A46" s="10" t="s">
        <v>137</v>
      </c>
      <c r="B46" s="110">
        <v>45</v>
      </c>
      <c r="C46" s="10" t="s">
        <v>187</v>
      </c>
      <c r="D46" s="112"/>
      <c r="E46" s="110" t="s">
        <v>188</v>
      </c>
      <c r="F46" s="110" t="s">
        <v>553</v>
      </c>
      <c r="G46" s="110" t="s">
        <v>190</v>
      </c>
    </row>
    <row r="47" spans="1:7" s="118" customFormat="1" ht="102" x14ac:dyDescent="0.2">
      <c r="A47" s="10" t="s">
        <v>90</v>
      </c>
      <c r="B47" s="110">
        <v>46</v>
      </c>
      <c r="C47" s="10" t="s">
        <v>191</v>
      </c>
      <c r="D47" s="112"/>
      <c r="E47" s="110" t="s">
        <v>192</v>
      </c>
      <c r="F47" s="110" t="s">
        <v>554</v>
      </c>
      <c r="G47" s="110" t="s">
        <v>555</v>
      </c>
    </row>
    <row r="48" spans="1:7" s="118" customFormat="1" ht="51" x14ac:dyDescent="0.2">
      <c r="A48" s="112" t="s">
        <v>35</v>
      </c>
      <c r="B48" s="110">
        <v>47</v>
      </c>
      <c r="C48" s="10" t="s">
        <v>556</v>
      </c>
      <c r="D48" s="112"/>
      <c r="E48" s="110" t="s">
        <v>195</v>
      </c>
      <c r="F48" s="110" t="s">
        <v>563</v>
      </c>
      <c r="G48" s="110" t="s">
        <v>557</v>
      </c>
    </row>
    <row r="49" spans="1:7" s="118" customFormat="1" ht="25.5" x14ac:dyDescent="0.2">
      <c r="A49" s="112" t="s">
        <v>35</v>
      </c>
      <c r="B49" s="110">
        <v>48</v>
      </c>
      <c r="C49" s="10" t="s">
        <v>360</v>
      </c>
      <c r="D49" s="112"/>
      <c r="E49" s="110" t="s">
        <v>564</v>
      </c>
      <c r="F49" s="110" t="s">
        <v>558</v>
      </c>
      <c r="G49" s="110" t="s">
        <v>559</v>
      </c>
    </row>
    <row r="50" spans="1:7" s="118" customFormat="1" ht="38.25" x14ac:dyDescent="0.2">
      <c r="A50" s="10" t="s">
        <v>90</v>
      </c>
      <c r="B50" s="110">
        <v>49</v>
      </c>
      <c r="C50" s="10" t="s">
        <v>202</v>
      </c>
      <c r="D50" s="112"/>
      <c r="E50" s="110" t="s">
        <v>203</v>
      </c>
      <c r="F50" s="110" t="s">
        <v>560</v>
      </c>
      <c r="G50" s="110" t="s">
        <v>561</v>
      </c>
    </row>
    <row r="51" spans="1:7" s="139" customFormat="1" x14ac:dyDescent="0.2">
      <c r="A51" s="135"/>
      <c r="B51" s="136"/>
      <c r="C51" s="137"/>
      <c r="D51" s="138"/>
      <c r="E51" s="138"/>
      <c r="F51" s="138"/>
      <c r="G51" s="138"/>
    </row>
    <row r="52" spans="1:7" s="139" customFormat="1" x14ac:dyDescent="0.2">
      <c r="A52" s="135"/>
      <c r="B52" s="136"/>
      <c r="C52" s="137"/>
      <c r="D52" s="138"/>
      <c r="E52" s="138"/>
      <c r="F52" s="138"/>
      <c r="G52" s="138"/>
    </row>
    <row r="53" spans="1:7" s="139" customFormat="1" ht="15.75" customHeight="1" x14ac:dyDescent="0.2">
      <c r="A53" s="135"/>
      <c r="B53" s="136"/>
      <c r="C53" s="137"/>
      <c r="D53" s="138"/>
      <c r="E53" s="138"/>
      <c r="F53" s="138"/>
      <c r="G53" s="138"/>
    </row>
    <row r="54" spans="1:7" s="139" customFormat="1" ht="15.75" customHeight="1" x14ac:dyDescent="0.2">
      <c r="A54" s="135"/>
      <c r="B54" s="136"/>
      <c r="C54" s="137"/>
      <c r="D54" s="138"/>
      <c r="E54" s="138"/>
      <c r="F54" s="138"/>
      <c r="G54" s="138"/>
    </row>
    <row r="55" spans="1:7" s="139" customFormat="1" ht="15.75" customHeight="1" x14ac:dyDescent="0.2">
      <c r="A55" s="135"/>
      <c r="B55" s="136"/>
      <c r="C55" s="137"/>
      <c r="D55" s="138"/>
      <c r="E55" s="138"/>
      <c r="F55" s="138"/>
      <c r="G55" s="138"/>
    </row>
    <row r="56" spans="1:7" s="139" customFormat="1" ht="15.75" customHeight="1" x14ac:dyDescent="0.2">
      <c r="A56" s="135"/>
      <c r="B56" s="136"/>
      <c r="C56" s="137"/>
      <c r="D56" s="138"/>
      <c r="E56" s="138"/>
      <c r="F56" s="138"/>
      <c r="G56" s="138"/>
    </row>
    <row r="57" spans="1:7" s="139" customFormat="1" ht="15.75" customHeight="1" x14ac:dyDescent="0.2">
      <c r="A57" s="135"/>
      <c r="B57" s="136"/>
      <c r="C57" s="137"/>
      <c r="D57" s="138"/>
      <c r="E57" s="138"/>
      <c r="F57" s="138"/>
      <c r="G57" s="138"/>
    </row>
    <row r="58" spans="1:7" s="139" customFormat="1" ht="15.75" customHeight="1" x14ac:dyDescent="0.2">
      <c r="A58" s="135"/>
      <c r="B58" s="136"/>
      <c r="C58" s="137"/>
      <c r="D58" s="138"/>
      <c r="E58" s="138"/>
      <c r="F58" s="138"/>
      <c r="G58" s="138"/>
    </row>
    <row r="59" spans="1:7" s="139" customFormat="1" ht="15.75" customHeight="1" x14ac:dyDescent="0.2">
      <c r="A59" s="135"/>
      <c r="B59" s="136"/>
      <c r="C59" s="137"/>
      <c r="D59" s="138"/>
      <c r="E59" s="138"/>
      <c r="F59" s="138"/>
      <c r="G59" s="138"/>
    </row>
    <row r="60" spans="1:7" s="139" customFormat="1" ht="15.75" customHeight="1" x14ac:dyDescent="0.2">
      <c r="A60" s="135"/>
      <c r="B60" s="136"/>
      <c r="C60" s="137"/>
      <c r="D60" s="138"/>
      <c r="E60" s="138"/>
      <c r="F60" s="138"/>
      <c r="G60" s="138"/>
    </row>
    <row r="61" spans="1:7" s="139" customFormat="1" ht="15.75" customHeight="1" x14ac:dyDescent="0.2">
      <c r="A61" s="135"/>
      <c r="B61" s="136"/>
      <c r="C61" s="137"/>
      <c r="D61" s="138"/>
      <c r="E61" s="138"/>
      <c r="F61" s="138"/>
      <c r="G61" s="138"/>
    </row>
    <row r="62" spans="1:7" s="139" customFormat="1" ht="15.75" customHeight="1" x14ac:dyDescent="0.2">
      <c r="A62" s="135"/>
      <c r="B62" s="136"/>
      <c r="C62" s="137"/>
      <c r="D62" s="138"/>
      <c r="E62" s="138"/>
      <c r="F62" s="138"/>
      <c r="G62" s="138"/>
    </row>
    <row r="63" spans="1:7" s="139" customFormat="1" ht="15.75" customHeight="1" x14ac:dyDescent="0.2">
      <c r="A63" s="135"/>
      <c r="B63" s="136"/>
      <c r="C63" s="137"/>
      <c r="D63" s="138"/>
      <c r="E63" s="138"/>
      <c r="F63" s="138"/>
      <c r="G63" s="138"/>
    </row>
    <row r="64" spans="1:7" s="139" customFormat="1" ht="15.75" customHeight="1" x14ac:dyDescent="0.2">
      <c r="A64" s="135"/>
      <c r="B64" s="136"/>
      <c r="C64" s="137"/>
      <c r="D64" s="138"/>
      <c r="E64" s="138"/>
      <c r="F64" s="138"/>
      <c r="G64" s="138"/>
    </row>
    <row r="65" spans="1:7" s="139" customFormat="1" ht="15.75" customHeight="1" x14ac:dyDescent="0.2">
      <c r="A65" s="135"/>
      <c r="B65" s="136"/>
      <c r="C65" s="137"/>
      <c r="D65" s="138"/>
      <c r="E65" s="138"/>
      <c r="F65" s="138"/>
      <c r="G65" s="138"/>
    </row>
    <row r="66" spans="1:7" s="139" customFormat="1" ht="15.75" customHeight="1" x14ac:dyDescent="0.2">
      <c r="A66" s="135"/>
      <c r="B66" s="136"/>
      <c r="C66" s="137"/>
      <c r="D66" s="138"/>
      <c r="E66" s="138"/>
      <c r="F66" s="138"/>
      <c r="G66" s="138"/>
    </row>
    <row r="67" spans="1:7" s="139" customFormat="1" ht="15.75" customHeight="1" x14ac:dyDescent="0.2">
      <c r="A67" s="135"/>
      <c r="B67" s="136"/>
      <c r="C67" s="137"/>
      <c r="D67" s="138"/>
      <c r="E67" s="138"/>
      <c r="F67" s="138"/>
      <c r="G67" s="138"/>
    </row>
    <row r="68" spans="1:7" s="139" customFormat="1" ht="15.75" customHeight="1" x14ac:dyDescent="0.2">
      <c r="A68" s="135"/>
      <c r="B68" s="136"/>
      <c r="C68" s="137"/>
      <c r="D68" s="138"/>
      <c r="E68" s="138"/>
      <c r="F68" s="138"/>
      <c r="G68" s="138"/>
    </row>
    <row r="69" spans="1:7" s="139" customFormat="1" ht="15.75" customHeight="1" x14ac:dyDescent="0.2">
      <c r="A69" s="135"/>
      <c r="B69" s="136"/>
      <c r="C69" s="137"/>
      <c r="D69" s="138"/>
      <c r="E69" s="138"/>
      <c r="F69" s="138"/>
      <c r="G69" s="138"/>
    </row>
    <row r="70" spans="1:7" s="139" customFormat="1" ht="15.75" customHeight="1" x14ac:dyDescent="0.2">
      <c r="A70" s="135"/>
      <c r="B70" s="136"/>
      <c r="C70" s="137"/>
      <c r="D70" s="138"/>
      <c r="E70" s="138"/>
      <c r="F70" s="138"/>
      <c r="G70" s="138"/>
    </row>
    <row r="71" spans="1:7" s="139" customFormat="1" ht="15.75" customHeight="1" x14ac:dyDescent="0.2">
      <c r="A71" s="135"/>
      <c r="B71" s="136"/>
      <c r="C71" s="137"/>
      <c r="D71" s="138"/>
      <c r="E71" s="138"/>
      <c r="F71" s="138"/>
      <c r="G71" s="138"/>
    </row>
    <row r="72" spans="1:7" s="139" customFormat="1" ht="15.75" customHeight="1" x14ac:dyDescent="0.2">
      <c r="A72" s="135"/>
      <c r="B72" s="136"/>
      <c r="C72" s="137"/>
      <c r="D72" s="138"/>
      <c r="E72" s="138"/>
      <c r="F72" s="138"/>
      <c r="G72" s="138"/>
    </row>
    <row r="73" spans="1:7" s="139" customFormat="1" ht="15.75" customHeight="1" x14ac:dyDescent="0.2">
      <c r="A73" s="135"/>
      <c r="B73" s="136"/>
      <c r="C73" s="137"/>
      <c r="D73" s="138"/>
      <c r="E73" s="138"/>
      <c r="F73" s="138"/>
      <c r="G73" s="138"/>
    </row>
    <row r="74" spans="1:7" s="139" customFormat="1" ht="15.75" customHeight="1" x14ac:dyDescent="0.2">
      <c r="A74" s="135"/>
      <c r="B74" s="136"/>
      <c r="C74" s="137"/>
      <c r="D74" s="138"/>
      <c r="E74" s="138"/>
      <c r="F74" s="138"/>
      <c r="G74" s="138"/>
    </row>
    <row r="75" spans="1:7" s="139" customFormat="1" ht="15.75" customHeight="1" x14ac:dyDescent="0.2">
      <c r="A75" s="135"/>
      <c r="B75" s="136"/>
      <c r="C75" s="137"/>
      <c r="D75" s="138"/>
      <c r="E75" s="138"/>
      <c r="F75" s="138"/>
      <c r="G75" s="138"/>
    </row>
    <row r="76" spans="1:7" s="139" customFormat="1" ht="15.75" customHeight="1" x14ac:dyDescent="0.2">
      <c r="A76" s="135"/>
      <c r="B76" s="136"/>
      <c r="C76" s="137"/>
      <c r="D76" s="138"/>
      <c r="E76" s="138"/>
      <c r="F76" s="138"/>
      <c r="G76" s="138"/>
    </row>
    <row r="77" spans="1:7" s="139" customFormat="1" ht="15.75" customHeight="1" x14ac:dyDescent="0.2">
      <c r="A77" s="135"/>
      <c r="B77" s="136"/>
      <c r="C77" s="137"/>
      <c r="D77" s="138"/>
      <c r="E77" s="138"/>
      <c r="F77" s="138"/>
      <c r="G77" s="138"/>
    </row>
    <row r="78" spans="1:7" s="139" customFormat="1" ht="15.75" customHeight="1" x14ac:dyDescent="0.2">
      <c r="A78" s="135"/>
      <c r="B78" s="136"/>
      <c r="C78" s="137"/>
      <c r="D78" s="138"/>
      <c r="E78" s="138"/>
      <c r="F78" s="138"/>
      <c r="G78" s="138"/>
    </row>
    <row r="79" spans="1:7" s="139" customFormat="1" ht="15.75" customHeight="1" x14ac:dyDescent="0.2">
      <c r="A79" s="135"/>
      <c r="B79" s="136"/>
      <c r="C79" s="137"/>
      <c r="D79" s="138"/>
      <c r="E79" s="138"/>
      <c r="F79" s="138"/>
      <c r="G79" s="138"/>
    </row>
    <row r="80" spans="1:7" s="139" customFormat="1" ht="15.75" customHeight="1" x14ac:dyDescent="0.2">
      <c r="A80" s="135"/>
      <c r="B80" s="136"/>
      <c r="C80" s="137"/>
      <c r="D80" s="138"/>
      <c r="E80" s="138"/>
      <c r="F80" s="138"/>
      <c r="G80" s="138"/>
    </row>
    <row r="81" spans="1:7" s="139" customFormat="1" ht="15.75" customHeight="1" x14ac:dyDescent="0.2">
      <c r="A81" s="135"/>
      <c r="B81" s="136"/>
      <c r="C81" s="137"/>
      <c r="D81" s="138"/>
      <c r="E81" s="138"/>
      <c r="F81" s="138"/>
      <c r="G81" s="138"/>
    </row>
    <row r="82" spans="1:7" s="139" customFormat="1" ht="15.75" customHeight="1" x14ac:dyDescent="0.2">
      <c r="A82" s="135"/>
      <c r="B82" s="136"/>
      <c r="C82" s="137"/>
      <c r="D82" s="138"/>
      <c r="E82" s="138"/>
      <c r="F82" s="138"/>
      <c r="G82" s="138"/>
    </row>
    <row r="83" spans="1:7" s="139" customFormat="1" ht="15.75" customHeight="1" x14ac:dyDescent="0.2">
      <c r="A83" s="135"/>
      <c r="B83" s="136"/>
      <c r="C83" s="137"/>
      <c r="D83" s="138"/>
      <c r="E83" s="138"/>
      <c r="F83" s="138"/>
      <c r="G83" s="138"/>
    </row>
    <row r="84" spans="1:7" s="139" customFormat="1" ht="15.75" customHeight="1" x14ac:dyDescent="0.2">
      <c r="A84" s="135"/>
      <c r="B84" s="136"/>
      <c r="C84" s="137"/>
      <c r="D84" s="138"/>
      <c r="E84" s="138"/>
      <c r="F84" s="138"/>
      <c r="G84" s="138"/>
    </row>
    <row r="85" spans="1:7" s="139" customFormat="1" ht="15.75" customHeight="1" x14ac:dyDescent="0.2">
      <c r="A85" s="135"/>
      <c r="B85" s="136"/>
      <c r="C85" s="137"/>
      <c r="D85" s="138"/>
      <c r="E85" s="138"/>
      <c r="F85" s="138"/>
      <c r="G85" s="138"/>
    </row>
    <row r="86" spans="1:7" s="139" customFormat="1" ht="15.75" customHeight="1" x14ac:dyDescent="0.2">
      <c r="A86" s="135"/>
      <c r="B86" s="136"/>
      <c r="C86" s="137"/>
      <c r="D86" s="138"/>
      <c r="E86" s="138"/>
      <c r="F86" s="138"/>
      <c r="G86" s="138"/>
    </row>
    <row r="87" spans="1:7" s="139" customFormat="1" ht="15.75" customHeight="1" x14ac:dyDescent="0.2">
      <c r="A87" s="135"/>
      <c r="B87" s="136"/>
      <c r="C87" s="137"/>
      <c r="D87" s="138"/>
      <c r="E87" s="138"/>
      <c r="F87" s="138"/>
      <c r="G87" s="138"/>
    </row>
    <row r="88" spans="1:7" s="139" customFormat="1" ht="15.75" customHeight="1" x14ac:dyDescent="0.2">
      <c r="A88" s="135"/>
      <c r="B88" s="136"/>
      <c r="C88" s="137"/>
      <c r="D88" s="138"/>
      <c r="E88" s="138"/>
      <c r="F88" s="138"/>
      <c r="G88" s="138"/>
    </row>
    <row r="89" spans="1:7" s="139" customFormat="1" ht="15.75" customHeight="1" x14ac:dyDescent="0.2">
      <c r="A89" s="135"/>
      <c r="B89" s="136"/>
      <c r="C89" s="137"/>
      <c r="D89" s="138"/>
      <c r="E89" s="138"/>
      <c r="F89" s="138"/>
      <c r="G89" s="138"/>
    </row>
    <row r="90" spans="1:7" s="139" customFormat="1" ht="15.75" customHeight="1" x14ac:dyDescent="0.2">
      <c r="A90" s="135"/>
      <c r="B90" s="136"/>
      <c r="C90" s="137"/>
      <c r="D90" s="138"/>
      <c r="E90" s="138"/>
      <c r="F90" s="138"/>
      <c r="G90" s="138"/>
    </row>
    <row r="91" spans="1:7" s="139" customFormat="1" ht="15.75" customHeight="1" x14ac:dyDescent="0.2">
      <c r="A91" s="135"/>
      <c r="B91" s="136"/>
      <c r="C91" s="137"/>
      <c r="D91" s="138"/>
      <c r="E91" s="138"/>
      <c r="F91" s="138"/>
      <c r="G91" s="138"/>
    </row>
    <row r="92" spans="1:7" s="139" customFormat="1" ht="15.75" customHeight="1" x14ac:dyDescent="0.2">
      <c r="A92" s="135"/>
      <c r="B92" s="136"/>
      <c r="C92" s="137"/>
      <c r="D92" s="138"/>
      <c r="E92" s="138"/>
      <c r="F92" s="138"/>
      <c r="G92" s="138"/>
    </row>
    <row r="93" spans="1:7" s="139" customFormat="1" ht="15.75" customHeight="1" x14ac:dyDescent="0.2">
      <c r="A93" s="135"/>
      <c r="B93" s="136"/>
      <c r="C93" s="137"/>
      <c r="D93" s="138"/>
      <c r="E93" s="138"/>
      <c r="F93" s="138"/>
      <c r="G93" s="138"/>
    </row>
    <row r="94" spans="1:7" s="139" customFormat="1" ht="15.75" customHeight="1" x14ac:dyDescent="0.2">
      <c r="A94" s="135"/>
      <c r="B94" s="136"/>
      <c r="C94" s="137"/>
      <c r="D94" s="138"/>
      <c r="E94" s="138"/>
      <c r="F94" s="138"/>
      <c r="G94" s="138"/>
    </row>
    <row r="95" spans="1:7" s="139" customFormat="1" ht="15.75" customHeight="1" x14ac:dyDescent="0.2">
      <c r="A95" s="135"/>
      <c r="B95" s="136"/>
      <c r="C95" s="137"/>
      <c r="D95" s="138"/>
      <c r="E95" s="138"/>
      <c r="F95" s="138"/>
      <c r="G95" s="138"/>
    </row>
    <row r="96" spans="1:7" s="139" customFormat="1" ht="15.75" customHeight="1" x14ac:dyDescent="0.2">
      <c r="A96" s="135"/>
      <c r="B96" s="136"/>
      <c r="C96" s="137"/>
      <c r="D96" s="138"/>
      <c r="E96" s="138"/>
      <c r="F96" s="138"/>
      <c r="G96" s="138"/>
    </row>
    <row r="97" spans="1:7" s="139" customFormat="1" ht="15.75" customHeight="1" x14ac:dyDescent="0.2">
      <c r="A97" s="135"/>
      <c r="B97" s="136"/>
      <c r="C97" s="137"/>
      <c r="D97" s="138"/>
      <c r="E97" s="138"/>
      <c r="F97" s="138"/>
      <c r="G97" s="138"/>
    </row>
    <row r="98" spans="1:7" s="139" customFormat="1" ht="15.75" customHeight="1" x14ac:dyDescent="0.2">
      <c r="A98" s="135"/>
      <c r="B98" s="136"/>
      <c r="C98" s="137"/>
      <c r="D98" s="138"/>
      <c r="E98" s="138"/>
      <c r="F98" s="138"/>
      <c r="G98" s="138"/>
    </row>
    <row r="99" spans="1:7" s="139" customFormat="1" ht="15.75" customHeight="1" x14ac:dyDescent="0.2">
      <c r="A99" s="135"/>
      <c r="B99" s="136"/>
      <c r="C99" s="137"/>
      <c r="D99" s="138"/>
      <c r="E99" s="138"/>
      <c r="F99" s="138"/>
      <c r="G99" s="138"/>
    </row>
    <row r="100" spans="1:7" s="139" customFormat="1" ht="15.75" customHeight="1" x14ac:dyDescent="0.2">
      <c r="A100" s="135"/>
      <c r="B100" s="136"/>
      <c r="C100" s="137"/>
      <c r="D100" s="138"/>
      <c r="E100" s="138"/>
      <c r="F100" s="138"/>
      <c r="G100" s="138"/>
    </row>
    <row r="101" spans="1:7" s="139" customFormat="1" ht="15.75" customHeight="1" x14ac:dyDescent="0.2">
      <c r="A101" s="135"/>
      <c r="B101" s="136"/>
      <c r="C101" s="137"/>
      <c r="D101" s="138"/>
      <c r="E101" s="138"/>
      <c r="F101" s="138"/>
      <c r="G101" s="138"/>
    </row>
    <row r="102" spans="1:7" s="139" customFormat="1" ht="15.75" customHeight="1" x14ac:dyDescent="0.2">
      <c r="A102" s="135"/>
      <c r="B102" s="136"/>
      <c r="C102" s="137"/>
      <c r="D102" s="138"/>
      <c r="E102" s="138"/>
      <c r="F102" s="138"/>
      <c r="G102" s="138"/>
    </row>
    <row r="103" spans="1:7" s="139" customFormat="1" ht="15.75" customHeight="1" x14ac:dyDescent="0.2">
      <c r="A103" s="135"/>
      <c r="B103" s="136"/>
      <c r="C103" s="137"/>
      <c r="D103" s="138"/>
      <c r="E103" s="138"/>
      <c r="F103" s="138"/>
      <c r="G103" s="138"/>
    </row>
    <row r="104" spans="1:7" s="139" customFormat="1" ht="15.75" customHeight="1" x14ac:dyDescent="0.2">
      <c r="A104" s="135"/>
      <c r="B104" s="136"/>
      <c r="C104" s="137"/>
      <c r="D104" s="138"/>
      <c r="E104" s="138"/>
      <c r="F104" s="138"/>
      <c r="G104" s="138"/>
    </row>
    <row r="105" spans="1:7" s="139" customFormat="1" ht="15.75" customHeight="1" x14ac:dyDescent="0.2">
      <c r="A105" s="135"/>
      <c r="B105" s="136"/>
      <c r="C105" s="137"/>
      <c r="D105" s="138"/>
      <c r="E105" s="138"/>
      <c r="F105" s="138"/>
      <c r="G105" s="138"/>
    </row>
    <row r="106" spans="1:7" s="139" customFormat="1" ht="15.75" customHeight="1" x14ac:dyDescent="0.2">
      <c r="A106" s="135"/>
      <c r="B106" s="136"/>
      <c r="C106" s="137"/>
      <c r="D106" s="138"/>
      <c r="E106" s="138"/>
      <c r="F106" s="138"/>
      <c r="G106" s="138"/>
    </row>
    <row r="107" spans="1:7" s="139" customFormat="1" ht="15.75" customHeight="1" x14ac:dyDescent="0.2">
      <c r="A107" s="135"/>
      <c r="B107" s="136"/>
      <c r="C107" s="137"/>
      <c r="D107" s="138"/>
      <c r="E107" s="138"/>
      <c r="F107" s="138"/>
      <c r="G107" s="138"/>
    </row>
    <row r="108" spans="1:7" s="139" customFormat="1" ht="15.75" customHeight="1" x14ac:dyDescent="0.2">
      <c r="A108" s="135"/>
      <c r="B108" s="136"/>
      <c r="C108" s="137"/>
      <c r="D108" s="138"/>
      <c r="E108" s="138"/>
      <c r="F108" s="138"/>
      <c r="G108" s="138"/>
    </row>
    <row r="109" spans="1:7" s="139" customFormat="1" ht="15.75" customHeight="1" x14ac:dyDescent="0.2">
      <c r="A109" s="135"/>
      <c r="B109" s="136"/>
      <c r="C109" s="137"/>
      <c r="D109" s="138"/>
      <c r="E109" s="138"/>
      <c r="F109" s="138"/>
      <c r="G109" s="138"/>
    </row>
    <row r="110" spans="1:7" s="139" customFormat="1" ht="15.75" customHeight="1" x14ac:dyDescent="0.2">
      <c r="A110" s="135"/>
      <c r="B110" s="136"/>
      <c r="C110" s="137"/>
      <c r="D110" s="138"/>
      <c r="E110" s="138"/>
      <c r="F110" s="138"/>
      <c r="G110" s="138"/>
    </row>
    <row r="111" spans="1:7" s="139" customFormat="1" ht="15.75" customHeight="1" x14ac:dyDescent="0.2">
      <c r="A111" s="135"/>
      <c r="B111" s="136"/>
      <c r="C111" s="137"/>
      <c r="D111" s="138"/>
      <c r="E111" s="138"/>
      <c r="F111" s="138"/>
      <c r="G111" s="138"/>
    </row>
    <row r="112" spans="1:7" s="139" customFormat="1" ht="15.75" customHeight="1" x14ac:dyDescent="0.2">
      <c r="A112" s="135"/>
      <c r="B112" s="136"/>
      <c r="C112" s="137"/>
      <c r="D112" s="138"/>
      <c r="E112" s="138"/>
      <c r="F112" s="138"/>
      <c r="G112" s="138"/>
    </row>
    <row r="113" spans="1:7" s="139" customFormat="1" ht="15.75" customHeight="1" x14ac:dyDescent="0.2">
      <c r="A113" s="135"/>
      <c r="B113" s="136"/>
      <c r="C113" s="137"/>
      <c r="D113" s="138"/>
      <c r="E113" s="138"/>
      <c r="F113" s="138"/>
      <c r="G113" s="138"/>
    </row>
    <row r="114" spans="1:7" s="139" customFormat="1" ht="15.75" customHeight="1" x14ac:dyDescent="0.2">
      <c r="A114" s="135"/>
      <c r="B114" s="136"/>
      <c r="C114" s="137"/>
      <c r="D114" s="138"/>
      <c r="E114" s="138"/>
      <c r="F114" s="138"/>
      <c r="G114" s="138"/>
    </row>
    <row r="115" spans="1:7" s="139" customFormat="1" ht="15.75" customHeight="1" x14ac:dyDescent="0.2">
      <c r="A115" s="135"/>
      <c r="B115" s="136"/>
      <c r="C115" s="137"/>
      <c r="D115" s="138"/>
      <c r="E115" s="138"/>
      <c r="F115" s="138"/>
      <c r="G115" s="138"/>
    </row>
    <row r="116" spans="1:7" s="139" customFormat="1" ht="15.75" customHeight="1" x14ac:dyDescent="0.2">
      <c r="A116" s="135"/>
      <c r="B116" s="136"/>
      <c r="C116" s="137"/>
      <c r="D116" s="138"/>
      <c r="E116" s="138"/>
      <c r="F116" s="138"/>
      <c r="G116" s="138"/>
    </row>
    <row r="117" spans="1:7" s="139" customFormat="1" ht="15.75" customHeight="1" x14ac:dyDescent="0.2">
      <c r="A117" s="135"/>
      <c r="B117" s="136"/>
      <c r="C117" s="137"/>
      <c r="D117" s="138"/>
      <c r="E117" s="138"/>
      <c r="F117" s="138"/>
      <c r="G117" s="138"/>
    </row>
    <row r="118" spans="1:7" s="139" customFormat="1" ht="15.75" customHeight="1" x14ac:dyDescent="0.2">
      <c r="A118" s="135"/>
      <c r="B118" s="136"/>
      <c r="C118" s="137"/>
      <c r="D118" s="138"/>
      <c r="E118" s="138"/>
      <c r="F118" s="138"/>
      <c r="G118" s="138"/>
    </row>
    <row r="119" spans="1:7" s="139" customFormat="1" ht="15.75" customHeight="1" x14ac:dyDescent="0.2">
      <c r="A119" s="135"/>
      <c r="B119" s="136"/>
      <c r="C119" s="137"/>
      <c r="D119" s="138"/>
      <c r="E119" s="138"/>
      <c r="F119" s="138"/>
      <c r="G119" s="138"/>
    </row>
    <row r="120" spans="1:7" s="139" customFormat="1" ht="15.75" customHeight="1" x14ac:dyDescent="0.2">
      <c r="A120" s="135"/>
      <c r="B120" s="136"/>
      <c r="C120" s="137"/>
      <c r="D120" s="138"/>
      <c r="E120" s="138"/>
      <c r="F120" s="138"/>
      <c r="G120" s="138"/>
    </row>
    <row r="121" spans="1:7" s="139" customFormat="1" ht="15.75" customHeight="1" x14ac:dyDescent="0.2">
      <c r="A121" s="135"/>
      <c r="B121" s="136"/>
      <c r="C121" s="137"/>
      <c r="D121" s="138"/>
      <c r="E121" s="138"/>
      <c r="F121" s="138"/>
      <c r="G121" s="138"/>
    </row>
    <row r="122" spans="1:7" s="139" customFormat="1" ht="15.75" customHeight="1" x14ac:dyDescent="0.2">
      <c r="A122" s="135"/>
      <c r="B122" s="136"/>
      <c r="C122" s="137"/>
      <c r="D122" s="138"/>
      <c r="E122" s="138"/>
      <c r="F122" s="138"/>
      <c r="G122" s="138"/>
    </row>
    <row r="123" spans="1:7" s="139" customFormat="1" ht="15.75" customHeight="1" x14ac:dyDescent="0.2">
      <c r="A123" s="135"/>
      <c r="B123" s="136"/>
      <c r="C123" s="137"/>
      <c r="D123" s="138"/>
      <c r="E123" s="138"/>
      <c r="F123" s="138"/>
      <c r="G123" s="138"/>
    </row>
    <row r="124" spans="1:7" s="139" customFormat="1" ht="15.75" customHeight="1" x14ac:dyDescent="0.2">
      <c r="A124" s="135"/>
      <c r="B124" s="136"/>
      <c r="C124" s="137"/>
      <c r="D124" s="138"/>
      <c r="E124" s="138"/>
      <c r="F124" s="138"/>
      <c r="G124" s="138"/>
    </row>
    <row r="125" spans="1:7" s="139" customFormat="1" ht="15.75" customHeight="1" x14ac:dyDescent="0.2">
      <c r="A125" s="135"/>
      <c r="B125" s="136"/>
      <c r="C125" s="137"/>
      <c r="D125" s="138"/>
      <c r="E125" s="138"/>
      <c r="F125" s="138"/>
      <c r="G125" s="138"/>
    </row>
    <row r="126" spans="1:7" s="139" customFormat="1" ht="15.75" customHeight="1" x14ac:dyDescent="0.2">
      <c r="A126" s="135"/>
      <c r="B126" s="136"/>
      <c r="C126" s="137"/>
      <c r="D126" s="138"/>
      <c r="E126" s="138"/>
      <c r="F126" s="138"/>
      <c r="G126" s="138"/>
    </row>
    <row r="127" spans="1:7" s="139" customFormat="1" ht="15.75" customHeight="1" x14ac:dyDescent="0.2">
      <c r="A127" s="135"/>
      <c r="B127" s="136"/>
      <c r="C127" s="137"/>
      <c r="D127" s="138"/>
      <c r="E127" s="138"/>
      <c r="F127" s="138"/>
      <c r="G127" s="138"/>
    </row>
    <row r="128" spans="1:7" s="139" customFormat="1" ht="15.75" customHeight="1" x14ac:dyDescent="0.2">
      <c r="A128" s="135"/>
      <c r="B128" s="136"/>
      <c r="C128" s="137"/>
      <c r="D128" s="138"/>
      <c r="E128" s="138"/>
      <c r="F128" s="138"/>
      <c r="G128" s="138"/>
    </row>
    <row r="129" spans="1:7" s="139" customFormat="1" ht="15.75" customHeight="1" x14ac:dyDescent="0.2">
      <c r="A129" s="135"/>
      <c r="B129" s="136"/>
      <c r="C129" s="137"/>
      <c r="D129" s="138"/>
      <c r="E129" s="138"/>
      <c r="F129" s="138"/>
      <c r="G129" s="138"/>
    </row>
    <row r="130" spans="1:7" s="139" customFormat="1" ht="15.75" customHeight="1" x14ac:dyDescent="0.2">
      <c r="A130" s="135"/>
      <c r="B130" s="136"/>
      <c r="C130" s="137"/>
      <c r="D130" s="138"/>
      <c r="E130" s="138"/>
      <c r="F130" s="138"/>
      <c r="G130" s="138"/>
    </row>
    <row r="131" spans="1:7" s="139" customFormat="1" ht="15.75" customHeight="1" x14ac:dyDescent="0.2">
      <c r="A131" s="135"/>
      <c r="B131" s="136"/>
      <c r="C131" s="137"/>
      <c r="D131" s="138"/>
      <c r="E131" s="138"/>
      <c r="F131" s="138"/>
      <c r="G131" s="138"/>
    </row>
    <row r="132" spans="1:7" s="139" customFormat="1" ht="15.75" customHeight="1" x14ac:dyDescent="0.2">
      <c r="A132" s="135"/>
      <c r="B132" s="136"/>
      <c r="C132" s="137"/>
      <c r="D132" s="138"/>
      <c r="E132" s="138"/>
      <c r="F132" s="138"/>
      <c r="G132" s="138"/>
    </row>
    <row r="133" spans="1:7" s="139" customFormat="1" ht="15.75" customHeight="1" x14ac:dyDescent="0.2">
      <c r="A133" s="135"/>
      <c r="B133" s="136"/>
      <c r="C133" s="137"/>
      <c r="D133" s="138"/>
      <c r="E133" s="138"/>
      <c r="F133" s="138"/>
      <c r="G133" s="138"/>
    </row>
    <row r="134" spans="1:7" s="139" customFormat="1" ht="15.75" customHeight="1" x14ac:dyDescent="0.2">
      <c r="A134" s="135"/>
      <c r="B134" s="136"/>
      <c r="C134" s="137"/>
      <c r="D134" s="138"/>
      <c r="E134" s="138"/>
      <c r="F134" s="138"/>
      <c r="G134" s="138"/>
    </row>
    <row r="135" spans="1:7" s="139" customFormat="1" ht="15.75" customHeight="1" x14ac:dyDescent="0.2">
      <c r="A135" s="135"/>
      <c r="B135" s="136"/>
      <c r="C135" s="137"/>
      <c r="D135" s="138"/>
      <c r="E135" s="138"/>
      <c r="F135" s="138"/>
      <c r="G135" s="138"/>
    </row>
    <row r="136" spans="1:7" s="139" customFormat="1" ht="15.75" customHeight="1" x14ac:dyDescent="0.2">
      <c r="A136" s="135"/>
      <c r="B136" s="136"/>
      <c r="C136" s="137"/>
      <c r="D136" s="138"/>
      <c r="E136" s="138"/>
      <c r="F136" s="138"/>
      <c r="G136" s="138"/>
    </row>
    <row r="137" spans="1:7" s="139" customFormat="1" ht="15.75" customHeight="1" x14ac:dyDescent="0.2">
      <c r="A137" s="135"/>
      <c r="B137" s="136"/>
      <c r="C137" s="137"/>
      <c r="D137" s="138"/>
      <c r="E137" s="138"/>
      <c r="F137" s="138"/>
      <c r="G137" s="138"/>
    </row>
    <row r="138" spans="1:7" s="139" customFormat="1" ht="15.75" customHeight="1" x14ac:dyDescent="0.2">
      <c r="A138" s="135"/>
      <c r="B138" s="136"/>
      <c r="C138" s="137"/>
      <c r="D138" s="138"/>
      <c r="E138" s="138"/>
      <c r="F138" s="138"/>
      <c r="G138" s="138"/>
    </row>
    <row r="139" spans="1:7" s="139" customFormat="1" ht="15.75" customHeight="1" x14ac:dyDescent="0.2">
      <c r="A139" s="135"/>
      <c r="B139" s="136"/>
      <c r="C139" s="137"/>
      <c r="D139" s="138"/>
      <c r="E139" s="138"/>
      <c r="F139" s="138"/>
      <c r="G139" s="138"/>
    </row>
    <row r="140" spans="1:7" s="139" customFormat="1" ht="15.75" customHeight="1" x14ac:dyDescent="0.2">
      <c r="A140" s="135"/>
      <c r="B140" s="136"/>
      <c r="C140" s="137"/>
      <c r="D140" s="138"/>
      <c r="E140" s="138"/>
      <c r="F140" s="138"/>
      <c r="G140" s="138"/>
    </row>
    <row r="141" spans="1:7" s="139" customFormat="1" ht="15.75" customHeight="1" x14ac:dyDescent="0.2">
      <c r="A141" s="135"/>
      <c r="B141" s="136"/>
      <c r="C141" s="137"/>
      <c r="D141" s="138"/>
      <c r="E141" s="138"/>
      <c r="F141" s="138"/>
      <c r="G141" s="138"/>
    </row>
    <row r="142" spans="1:7" s="139" customFormat="1" ht="15.75" customHeight="1" x14ac:dyDescent="0.2">
      <c r="A142" s="135"/>
      <c r="B142" s="136"/>
      <c r="C142" s="137"/>
      <c r="D142" s="138"/>
      <c r="E142" s="138"/>
      <c r="F142" s="138"/>
      <c r="G142" s="138"/>
    </row>
    <row r="143" spans="1:7" s="139" customFormat="1" ht="15.75" customHeight="1" x14ac:dyDescent="0.2">
      <c r="A143" s="135"/>
      <c r="B143" s="136"/>
      <c r="C143" s="137"/>
      <c r="D143" s="138"/>
      <c r="E143" s="138"/>
      <c r="F143" s="138"/>
      <c r="G143" s="138"/>
    </row>
    <row r="144" spans="1:7" s="139" customFormat="1" ht="15.75" customHeight="1" x14ac:dyDescent="0.2">
      <c r="A144" s="135"/>
      <c r="B144" s="136"/>
      <c r="C144" s="137"/>
      <c r="D144" s="138"/>
      <c r="E144" s="138"/>
      <c r="F144" s="138"/>
      <c r="G144" s="138"/>
    </row>
    <row r="145" spans="1:7" s="139" customFormat="1" ht="15.75" customHeight="1" x14ac:dyDescent="0.2">
      <c r="A145" s="135"/>
      <c r="B145" s="136"/>
      <c r="C145" s="137"/>
      <c r="D145" s="138"/>
      <c r="E145" s="138"/>
      <c r="F145" s="138"/>
      <c r="G145" s="138"/>
    </row>
    <row r="146" spans="1:7" s="139" customFormat="1" ht="15.75" customHeight="1" x14ac:dyDescent="0.2">
      <c r="A146" s="135"/>
      <c r="B146" s="136"/>
      <c r="C146" s="137"/>
      <c r="D146" s="138"/>
      <c r="E146" s="138"/>
      <c r="F146" s="138"/>
      <c r="G146" s="138"/>
    </row>
    <row r="147" spans="1:7" s="139" customFormat="1" ht="15.75" customHeight="1" x14ac:dyDescent="0.2">
      <c r="A147" s="135"/>
      <c r="B147" s="136"/>
      <c r="C147" s="137"/>
      <c r="D147" s="138"/>
      <c r="E147" s="138"/>
      <c r="F147" s="138"/>
      <c r="G147" s="138"/>
    </row>
    <row r="148" spans="1:7" s="139" customFormat="1" ht="15.75" customHeight="1" x14ac:dyDescent="0.2">
      <c r="A148" s="135"/>
      <c r="B148" s="136"/>
      <c r="C148" s="137"/>
      <c r="D148" s="138"/>
      <c r="E148" s="138"/>
      <c r="F148" s="138"/>
      <c r="G148" s="138"/>
    </row>
    <row r="149" spans="1:7" s="139" customFormat="1" ht="15.75" customHeight="1" x14ac:dyDescent="0.2">
      <c r="A149" s="135"/>
      <c r="B149" s="136"/>
      <c r="C149" s="137"/>
      <c r="D149" s="138"/>
      <c r="E149" s="138"/>
      <c r="F149" s="138"/>
      <c r="G149" s="138"/>
    </row>
    <row r="150" spans="1:7" s="139" customFormat="1" ht="15.75" customHeight="1" x14ac:dyDescent="0.2">
      <c r="A150" s="135"/>
      <c r="B150" s="136"/>
      <c r="C150" s="137"/>
      <c r="D150" s="138"/>
      <c r="E150" s="138"/>
      <c r="F150" s="138"/>
      <c r="G150" s="138"/>
    </row>
    <row r="151" spans="1:7" s="139" customFormat="1" ht="15.75" customHeight="1" x14ac:dyDescent="0.2">
      <c r="A151" s="135"/>
      <c r="B151" s="136"/>
      <c r="C151" s="137"/>
      <c r="D151" s="138"/>
      <c r="E151" s="138"/>
      <c r="F151" s="138"/>
      <c r="G151" s="138"/>
    </row>
    <row r="152" spans="1:7" s="139" customFormat="1" ht="15.75" customHeight="1" x14ac:dyDescent="0.2">
      <c r="A152" s="135"/>
      <c r="B152" s="136"/>
      <c r="C152" s="137"/>
      <c r="D152" s="138"/>
      <c r="E152" s="138"/>
      <c r="F152" s="138"/>
      <c r="G152" s="138"/>
    </row>
    <row r="153" spans="1:7" s="139" customFormat="1" ht="15.75" customHeight="1" x14ac:dyDescent="0.2">
      <c r="A153" s="135"/>
      <c r="B153" s="136"/>
      <c r="C153" s="137"/>
      <c r="D153" s="138"/>
      <c r="E153" s="138"/>
      <c r="F153" s="138"/>
      <c r="G153" s="138"/>
    </row>
    <row r="154" spans="1:7" s="139" customFormat="1" ht="15.75" customHeight="1" x14ac:dyDescent="0.2">
      <c r="A154" s="135"/>
      <c r="B154" s="136"/>
      <c r="C154" s="137"/>
      <c r="D154" s="138"/>
      <c r="E154" s="138"/>
      <c r="F154" s="138"/>
      <c r="G154" s="138"/>
    </row>
    <row r="155" spans="1:7" s="139" customFormat="1" ht="15.75" customHeight="1" x14ac:dyDescent="0.2">
      <c r="A155" s="135"/>
      <c r="B155" s="136"/>
      <c r="C155" s="137"/>
      <c r="D155" s="138"/>
      <c r="E155" s="138"/>
      <c r="F155" s="138"/>
      <c r="G155" s="138"/>
    </row>
    <row r="156" spans="1:7" s="139" customFormat="1" ht="15.75" customHeight="1" x14ac:dyDescent="0.2">
      <c r="A156" s="135"/>
      <c r="B156" s="136"/>
      <c r="C156" s="137"/>
      <c r="D156" s="138"/>
      <c r="E156" s="138"/>
      <c r="F156" s="138"/>
      <c r="G156" s="138"/>
    </row>
    <row r="157" spans="1:7" s="139" customFormat="1" ht="15.75" customHeight="1" x14ac:dyDescent="0.2">
      <c r="A157" s="135"/>
      <c r="B157" s="136"/>
      <c r="C157" s="137"/>
      <c r="D157" s="138"/>
      <c r="E157" s="138"/>
      <c r="F157" s="138"/>
      <c r="G157" s="138"/>
    </row>
    <row r="158" spans="1:7" s="139" customFormat="1" ht="15.75" customHeight="1" x14ac:dyDescent="0.2">
      <c r="A158" s="135"/>
      <c r="B158" s="136"/>
      <c r="C158" s="137"/>
      <c r="D158" s="138"/>
      <c r="E158" s="138"/>
      <c r="F158" s="138"/>
      <c r="G158" s="138"/>
    </row>
    <row r="159" spans="1:7" s="139" customFormat="1" ht="15.75" customHeight="1" x14ac:dyDescent="0.2">
      <c r="A159" s="135"/>
      <c r="B159" s="136"/>
      <c r="C159" s="137"/>
      <c r="D159" s="138"/>
      <c r="E159" s="138"/>
      <c r="F159" s="138"/>
      <c r="G159" s="138"/>
    </row>
    <row r="160" spans="1:7" s="139" customFormat="1" ht="15.75" customHeight="1" x14ac:dyDescent="0.2">
      <c r="A160" s="135"/>
      <c r="B160" s="136"/>
      <c r="C160" s="137"/>
      <c r="D160" s="138"/>
      <c r="E160" s="138"/>
      <c r="F160" s="138"/>
      <c r="G160" s="138"/>
    </row>
    <row r="161" spans="1:7" s="139" customFormat="1" ht="15.75" customHeight="1" x14ac:dyDescent="0.2">
      <c r="A161" s="135"/>
      <c r="B161" s="136"/>
      <c r="C161" s="137"/>
      <c r="D161" s="138"/>
      <c r="E161" s="138"/>
      <c r="F161" s="138"/>
      <c r="G161" s="138"/>
    </row>
    <row r="162" spans="1:7" s="139" customFormat="1" ht="15.75" customHeight="1" x14ac:dyDescent="0.2">
      <c r="A162" s="135"/>
      <c r="B162" s="136"/>
      <c r="C162" s="137"/>
      <c r="D162" s="138"/>
      <c r="E162" s="138"/>
      <c r="F162" s="138"/>
      <c r="G162" s="138"/>
    </row>
    <row r="163" spans="1:7" s="139" customFormat="1" ht="15.75" customHeight="1" x14ac:dyDescent="0.2">
      <c r="A163" s="135"/>
      <c r="B163" s="136"/>
      <c r="C163" s="137"/>
      <c r="D163" s="138"/>
      <c r="E163" s="138"/>
      <c r="F163" s="138"/>
      <c r="G163" s="138"/>
    </row>
    <row r="164" spans="1:7" s="139" customFormat="1" ht="15.75" customHeight="1" x14ac:dyDescent="0.2">
      <c r="A164" s="135"/>
      <c r="B164" s="136"/>
      <c r="C164" s="137"/>
      <c r="D164" s="138"/>
      <c r="E164" s="138"/>
      <c r="F164" s="138"/>
      <c r="G164" s="138"/>
    </row>
    <row r="165" spans="1:7" s="139" customFormat="1" ht="15.75" customHeight="1" x14ac:dyDescent="0.2">
      <c r="A165" s="135"/>
      <c r="B165" s="136"/>
      <c r="C165" s="137"/>
      <c r="D165" s="138"/>
      <c r="E165" s="138"/>
      <c r="F165" s="138"/>
      <c r="G165" s="138"/>
    </row>
    <row r="166" spans="1:7" s="139" customFormat="1" ht="15.75" customHeight="1" x14ac:dyDescent="0.2">
      <c r="A166" s="135"/>
      <c r="B166" s="136"/>
      <c r="C166" s="137"/>
      <c r="D166" s="138"/>
      <c r="E166" s="138"/>
      <c r="F166" s="138"/>
      <c r="G166" s="138"/>
    </row>
    <row r="167" spans="1:7" s="139" customFormat="1" ht="15.75" customHeight="1" x14ac:dyDescent="0.2">
      <c r="A167" s="135"/>
      <c r="B167" s="136"/>
      <c r="C167" s="137"/>
      <c r="D167" s="138"/>
      <c r="E167" s="138"/>
      <c r="F167" s="138"/>
      <c r="G167" s="138"/>
    </row>
    <row r="168" spans="1:7" s="139" customFormat="1" ht="15.75" customHeight="1" x14ac:dyDescent="0.2">
      <c r="A168" s="135"/>
      <c r="B168" s="136"/>
      <c r="C168" s="137"/>
      <c r="D168" s="138"/>
      <c r="E168" s="138"/>
      <c r="F168" s="138"/>
      <c r="G168" s="138"/>
    </row>
    <row r="169" spans="1:7" s="139" customFormat="1" ht="15.75" customHeight="1" x14ac:dyDescent="0.2">
      <c r="A169" s="135"/>
      <c r="B169" s="136"/>
      <c r="C169" s="137"/>
      <c r="D169" s="138"/>
      <c r="E169" s="138"/>
      <c r="F169" s="138"/>
      <c r="G169" s="138"/>
    </row>
    <row r="170" spans="1:7" s="139" customFormat="1" ht="15.75" customHeight="1" x14ac:dyDescent="0.2">
      <c r="A170" s="135"/>
      <c r="B170" s="136"/>
      <c r="C170" s="137"/>
      <c r="D170" s="138"/>
      <c r="E170" s="138"/>
      <c r="F170" s="138"/>
      <c r="G170" s="138"/>
    </row>
    <row r="171" spans="1:7" s="139" customFormat="1" ht="15.75" customHeight="1" x14ac:dyDescent="0.2">
      <c r="A171" s="135"/>
      <c r="B171" s="136"/>
      <c r="C171" s="137"/>
      <c r="D171" s="138"/>
      <c r="E171" s="138"/>
      <c r="F171" s="138"/>
      <c r="G171" s="138"/>
    </row>
    <row r="172" spans="1:7" s="139" customFormat="1" ht="15.75" customHeight="1" x14ac:dyDescent="0.2">
      <c r="A172" s="135"/>
      <c r="B172" s="136"/>
      <c r="C172" s="137"/>
      <c r="D172" s="138"/>
      <c r="E172" s="138"/>
      <c r="F172" s="138"/>
      <c r="G172" s="138"/>
    </row>
    <row r="173" spans="1:7" s="139" customFormat="1" ht="15.75" customHeight="1" x14ac:dyDescent="0.2">
      <c r="A173" s="135"/>
      <c r="B173" s="136"/>
      <c r="C173" s="137"/>
      <c r="D173" s="138"/>
      <c r="E173" s="138"/>
      <c r="F173" s="138"/>
      <c r="G173" s="138"/>
    </row>
    <row r="174" spans="1:7" s="139" customFormat="1" ht="15.75" customHeight="1" x14ac:dyDescent="0.2">
      <c r="A174" s="135"/>
      <c r="B174" s="136"/>
      <c r="C174" s="137"/>
      <c r="D174" s="138"/>
      <c r="E174" s="138"/>
      <c r="F174" s="138"/>
      <c r="G174" s="138"/>
    </row>
    <row r="175" spans="1:7" s="139" customFormat="1" ht="15.75" customHeight="1" x14ac:dyDescent="0.2">
      <c r="A175" s="135"/>
      <c r="B175" s="136"/>
      <c r="C175" s="137"/>
      <c r="D175" s="138"/>
      <c r="E175" s="138"/>
      <c r="F175" s="138"/>
      <c r="G175" s="138"/>
    </row>
    <row r="176" spans="1:7" s="139" customFormat="1" ht="15.75" customHeight="1" x14ac:dyDescent="0.2">
      <c r="A176" s="135"/>
      <c r="B176" s="136"/>
      <c r="C176" s="137"/>
      <c r="D176" s="138"/>
      <c r="E176" s="138"/>
      <c r="F176" s="138"/>
      <c r="G176" s="138"/>
    </row>
    <row r="177" spans="1:7" s="139" customFormat="1" ht="15.75" customHeight="1" x14ac:dyDescent="0.2">
      <c r="A177" s="135"/>
      <c r="B177" s="136"/>
      <c r="C177" s="137"/>
      <c r="D177" s="138"/>
      <c r="E177" s="138"/>
      <c r="F177" s="138"/>
      <c r="G177" s="138"/>
    </row>
    <row r="178" spans="1:7" s="139" customFormat="1" ht="15.75" customHeight="1" x14ac:dyDescent="0.2">
      <c r="A178" s="135"/>
      <c r="B178" s="136"/>
      <c r="C178" s="137"/>
      <c r="D178" s="138"/>
      <c r="E178" s="138"/>
      <c r="F178" s="138"/>
      <c r="G178" s="138"/>
    </row>
    <row r="179" spans="1:7" s="139" customFormat="1" ht="15.75" customHeight="1" x14ac:dyDescent="0.2">
      <c r="A179" s="135"/>
      <c r="B179" s="136"/>
      <c r="C179" s="137"/>
      <c r="D179" s="138"/>
      <c r="E179" s="138"/>
      <c r="F179" s="138"/>
      <c r="G179" s="138"/>
    </row>
    <row r="180" spans="1:7" s="139" customFormat="1" ht="15.75" customHeight="1" x14ac:dyDescent="0.2">
      <c r="A180" s="135"/>
      <c r="B180" s="136"/>
      <c r="C180" s="137"/>
      <c r="D180" s="138"/>
      <c r="E180" s="138"/>
      <c r="F180" s="138"/>
      <c r="G180" s="138"/>
    </row>
    <row r="181" spans="1:7" s="139" customFormat="1" ht="15.75" customHeight="1" x14ac:dyDescent="0.2">
      <c r="A181" s="135"/>
      <c r="B181" s="136"/>
      <c r="C181" s="137"/>
      <c r="D181" s="138"/>
      <c r="E181" s="138"/>
      <c r="F181" s="138"/>
      <c r="G181" s="138"/>
    </row>
    <row r="182" spans="1:7" s="139" customFormat="1" ht="15.75" customHeight="1" x14ac:dyDescent="0.2">
      <c r="A182" s="135"/>
      <c r="B182" s="136"/>
      <c r="C182" s="137"/>
      <c r="D182" s="138"/>
      <c r="E182" s="138"/>
      <c r="F182" s="138"/>
      <c r="G182" s="138"/>
    </row>
    <row r="183" spans="1:7" s="139" customFormat="1" ht="15.75" customHeight="1" x14ac:dyDescent="0.2">
      <c r="A183" s="135"/>
      <c r="B183" s="136"/>
      <c r="C183" s="137"/>
      <c r="D183" s="138"/>
      <c r="E183" s="138"/>
      <c r="F183" s="138"/>
      <c r="G183" s="138"/>
    </row>
    <row r="184" spans="1:7" s="139" customFormat="1" ht="15.75" customHeight="1" x14ac:dyDescent="0.2">
      <c r="A184" s="135"/>
      <c r="B184" s="136"/>
      <c r="C184" s="137"/>
      <c r="D184" s="138"/>
      <c r="E184" s="138"/>
      <c r="F184" s="138"/>
      <c r="G184" s="138"/>
    </row>
    <row r="185" spans="1:7" s="139" customFormat="1" ht="15.75" customHeight="1" x14ac:dyDescent="0.2">
      <c r="A185" s="135"/>
      <c r="B185" s="136"/>
      <c r="C185" s="137"/>
      <c r="D185" s="138"/>
      <c r="E185" s="138"/>
      <c r="F185" s="138"/>
      <c r="G185" s="138"/>
    </row>
    <row r="186" spans="1:7" s="139" customFormat="1" ht="15.75" customHeight="1" x14ac:dyDescent="0.2">
      <c r="A186" s="135"/>
      <c r="B186" s="136"/>
      <c r="C186" s="137"/>
      <c r="D186" s="138"/>
      <c r="E186" s="138"/>
      <c r="F186" s="138"/>
      <c r="G186" s="138"/>
    </row>
    <row r="187" spans="1:7" s="139" customFormat="1" ht="15.75" customHeight="1" x14ac:dyDescent="0.2">
      <c r="A187" s="135"/>
      <c r="B187" s="136"/>
      <c r="C187" s="137"/>
      <c r="D187" s="138"/>
      <c r="E187" s="138"/>
      <c r="F187" s="138"/>
      <c r="G187" s="138"/>
    </row>
    <row r="188" spans="1:7" s="139" customFormat="1" ht="15.75" customHeight="1" x14ac:dyDescent="0.2">
      <c r="A188" s="135"/>
      <c r="B188" s="136"/>
      <c r="C188" s="137"/>
      <c r="D188" s="138"/>
      <c r="E188" s="138"/>
      <c r="F188" s="138"/>
      <c r="G188" s="138"/>
    </row>
    <row r="189" spans="1:7" s="139" customFormat="1" ht="15.75" customHeight="1" x14ac:dyDescent="0.2">
      <c r="A189" s="135"/>
      <c r="B189" s="136"/>
      <c r="C189" s="137"/>
      <c r="D189" s="138"/>
      <c r="E189" s="138"/>
      <c r="F189" s="138"/>
      <c r="G189" s="138"/>
    </row>
    <row r="190" spans="1:7" s="139" customFormat="1" ht="15.75" customHeight="1" x14ac:dyDescent="0.2">
      <c r="A190" s="135"/>
      <c r="B190" s="136"/>
      <c r="C190" s="137"/>
      <c r="D190" s="138"/>
      <c r="E190" s="138"/>
      <c r="F190" s="138"/>
      <c r="G190" s="138"/>
    </row>
    <row r="191" spans="1:7" s="139" customFormat="1" ht="15.75" customHeight="1" x14ac:dyDescent="0.2">
      <c r="A191" s="135"/>
      <c r="B191" s="136"/>
      <c r="C191" s="137"/>
      <c r="D191" s="138"/>
      <c r="E191" s="138"/>
      <c r="F191" s="138"/>
      <c r="G191" s="138"/>
    </row>
    <row r="192" spans="1:7" s="139" customFormat="1" ht="15.75" customHeight="1" x14ac:dyDescent="0.2">
      <c r="A192" s="135"/>
      <c r="B192" s="136"/>
      <c r="C192" s="137"/>
      <c r="D192" s="138"/>
      <c r="E192" s="138"/>
      <c r="F192" s="138"/>
      <c r="G192" s="138"/>
    </row>
    <row r="193" spans="1:7" s="139" customFormat="1" ht="15.75" customHeight="1" x14ac:dyDescent="0.2">
      <c r="A193" s="135"/>
      <c r="B193" s="136"/>
      <c r="C193" s="137"/>
      <c r="D193" s="138"/>
      <c r="E193" s="138"/>
      <c r="F193" s="138"/>
      <c r="G193" s="138"/>
    </row>
    <row r="194" spans="1:7" s="139" customFormat="1" ht="15.75" customHeight="1" x14ac:dyDescent="0.2">
      <c r="A194" s="135"/>
      <c r="B194" s="136"/>
      <c r="C194" s="137"/>
      <c r="D194" s="138"/>
      <c r="E194" s="138"/>
      <c r="F194" s="138"/>
      <c r="G194" s="138"/>
    </row>
    <row r="195" spans="1:7" s="139" customFormat="1" ht="15.75" customHeight="1" x14ac:dyDescent="0.2">
      <c r="A195" s="135"/>
      <c r="B195" s="136"/>
      <c r="C195" s="137"/>
      <c r="D195" s="138"/>
      <c r="E195" s="138"/>
      <c r="F195" s="138"/>
      <c r="G195" s="138"/>
    </row>
    <row r="196" spans="1:7" s="139" customFormat="1" ht="15.75" customHeight="1" x14ac:dyDescent="0.2">
      <c r="A196" s="135"/>
      <c r="B196" s="136"/>
      <c r="C196" s="137"/>
      <c r="D196" s="138"/>
      <c r="E196" s="138"/>
      <c r="F196" s="138"/>
      <c r="G196" s="138"/>
    </row>
    <row r="197" spans="1:7" s="139" customFormat="1" ht="15.75" customHeight="1" x14ac:dyDescent="0.2">
      <c r="A197" s="135"/>
      <c r="B197" s="136"/>
      <c r="C197" s="137"/>
      <c r="D197" s="138"/>
      <c r="E197" s="138"/>
      <c r="F197" s="138"/>
      <c r="G197" s="138"/>
    </row>
    <row r="198" spans="1:7" s="139" customFormat="1" ht="15.75" customHeight="1" x14ac:dyDescent="0.2">
      <c r="A198" s="135"/>
      <c r="B198" s="136"/>
      <c r="C198" s="137"/>
      <c r="D198" s="138"/>
      <c r="E198" s="138"/>
      <c r="F198" s="138"/>
      <c r="G198" s="138"/>
    </row>
    <row r="199" spans="1:7" s="139" customFormat="1" ht="15.75" customHeight="1" x14ac:dyDescent="0.2">
      <c r="A199" s="135"/>
      <c r="B199" s="136"/>
      <c r="C199" s="137"/>
      <c r="D199" s="138"/>
      <c r="E199" s="138"/>
      <c r="F199" s="138"/>
      <c r="G199" s="138"/>
    </row>
    <row r="200" spans="1:7" s="139" customFormat="1" ht="15.75" customHeight="1" x14ac:dyDescent="0.2">
      <c r="A200" s="135"/>
      <c r="B200" s="136"/>
      <c r="C200" s="137"/>
      <c r="D200" s="138"/>
      <c r="E200" s="138"/>
      <c r="F200" s="138"/>
      <c r="G200" s="138"/>
    </row>
    <row r="201" spans="1:7" s="139" customFormat="1" ht="15.75" customHeight="1" x14ac:dyDescent="0.2">
      <c r="A201" s="135"/>
      <c r="B201" s="136"/>
      <c r="C201" s="137"/>
      <c r="D201" s="138"/>
      <c r="E201" s="138"/>
      <c r="F201" s="138"/>
      <c r="G201" s="138"/>
    </row>
    <row r="202" spans="1:7" s="139" customFormat="1" ht="15.75" customHeight="1" x14ac:dyDescent="0.2">
      <c r="A202" s="135"/>
      <c r="B202" s="136"/>
      <c r="C202" s="137"/>
      <c r="D202" s="138"/>
      <c r="E202" s="138"/>
      <c r="F202" s="138"/>
      <c r="G202" s="138"/>
    </row>
    <row r="203" spans="1:7" s="139" customFormat="1" ht="15.75" customHeight="1" x14ac:dyDescent="0.2">
      <c r="A203" s="135"/>
      <c r="B203" s="136"/>
      <c r="C203" s="137"/>
      <c r="D203" s="138"/>
      <c r="E203" s="138"/>
      <c r="F203" s="138"/>
      <c r="G203" s="138"/>
    </row>
    <row r="204" spans="1:7" s="139" customFormat="1" ht="15.75" customHeight="1" x14ac:dyDescent="0.2">
      <c r="A204" s="135"/>
      <c r="B204" s="136"/>
      <c r="C204" s="137"/>
      <c r="D204" s="138"/>
      <c r="E204" s="138"/>
      <c r="F204" s="138"/>
      <c r="G204" s="138"/>
    </row>
    <row r="205" spans="1:7" s="139" customFormat="1" ht="15.75" customHeight="1" x14ac:dyDescent="0.2">
      <c r="A205" s="135"/>
      <c r="B205" s="136"/>
      <c r="C205" s="137"/>
      <c r="D205" s="138"/>
      <c r="E205" s="138"/>
      <c r="F205" s="138"/>
      <c r="G205" s="138"/>
    </row>
    <row r="206" spans="1:7" s="139" customFormat="1" ht="15.75" customHeight="1" x14ac:dyDescent="0.2">
      <c r="A206" s="135"/>
      <c r="B206" s="136"/>
      <c r="C206" s="137"/>
      <c r="D206" s="138"/>
      <c r="E206" s="138"/>
      <c r="F206" s="138"/>
      <c r="G206" s="138"/>
    </row>
    <row r="207" spans="1:7" s="139" customFormat="1" ht="15.75" customHeight="1" x14ac:dyDescent="0.2">
      <c r="A207" s="135"/>
      <c r="B207" s="136"/>
      <c r="C207" s="137"/>
      <c r="D207" s="138"/>
      <c r="E207" s="138"/>
      <c r="F207" s="138"/>
      <c r="G207" s="138"/>
    </row>
    <row r="208" spans="1:7" s="139" customFormat="1" ht="15.75" customHeight="1" x14ac:dyDescent="0.2">
      <c r="A208" s="135"/>
      <c r="B208" s="136"/>
      <c r="C208" s="137"/>
      <c r="D208" s="138"/>
      <c r="E208" s="138"/>
      <c r="F208" s="138"/>
      <c r="G208" s="138"/>
    </row>
    <row r="209" spans="1:7" s="139" customFormat="1" ht="15.75" customHeight="1" x14ac:dyDescent="0.2">
      <c r="A209" s="135"/>
      <c r="B209" s="136"/>
      <c r="C209" s="137"/>
      <c r="D209" s="138"/>
      <c r="E209" s="138"/>
      <c r="F209" s="138"/>
      <c r="G209" s="138"/>
    </row>
    <row r="210" spans="1:7" s="139" customFormat="1" ht="15.75" customHeight="1" x14ac:dyDescent="0.2">
      <c r="A210" s="135"/>
      <c r="B210" s="136"/>
      <c r="C210" s="137"/>
      <c r="D210" s="138"/>
      <c r="E210" s="138"/>
      <c r="F210" s="138"/>
      <c r="G210" s="138"/>
    </row>
    <row r="211" spans="1:7" s="139" customFormat="1" ht="15.75" customHeight="1" x14ac:dyDescent="0.2">
      <c r="A211" s="135"/>
      <c r="B211" s="136"/>
      <c r="C211" s="137"/>
      <c r="D211" s="138"/>
      <c r="E211" s="138"/>
      <c r="F211" s="138"/>
      <c r="G211" s="138"/>
    </row>
    <row r="212" spans="1:7" s="139" customFormat="1" ht="15.75" customHeight="1" x14ac:dyDescent="0.2">
      <c r="A212" s="135"/>
      <c r="B212" s="136"/>
      <c r="C212" s="137"/>
      <c r="D212" s="138"/>
      <c r="E212" s="138"/>
      <c r="F212" s="138"/>
      <c r="G212" s="138"/>
    </row>
    <row r="213" spans="1:7" s="139" customFormat="1" ht="15.75" customHeight="1" x14ac:dyDescent="0.2">
      <c r="A213" s="135"/>
      <c r="B213" s="136"/>
      <c r="C213" s="137"/>
      <c r="D213" s="138"/>
      <c r="E213" s="138"/>
      <c r="F213" s="138"/>
      <c r="G213" s="138"/>
    </row>
    <row r="214" spans="1:7" s="139" customFormat="1" ht="15.75" customHeight="1" x14ac:dyDescent="0.2">
      <c r="A214" s="135"/>
      <c r="B214" s="136"/>
      <c r="C214" s="137"/>
      <c r="D214" s="138"/>
      <c r="E214" s="138"/>
      <c r="F214" s="138"/>
      <c r="G214" s="138"/>
    </row>
    <row r="215" spans="1:7" s="139" customFormat="1" ht="15.75" customHeight="1" x14ac:dyDescent="0.2">
      <c r="A215" s="135"/>
      <c r="B215" s="136"/>
      <c r="C215" s="137"/>
      <c r="D215" s="138"/>
      <c r="E215" s="138"/>
      <c r="F215" s="138"/>
      <c r="G215" s="138"/>
    </row>
    <row r="216" spans="1:7" s="139" customFormat="1" ht="15.75" customHeight="1" x14ac:dyDescent="0.2">
      <c r="A216" s="135"/>
      <c r="B216" s="136"/>
      <c r="C216" s="137"/>
      <c r="D216" s="138"/>
      <c r="E216" s="138"/>
      <c r="F216" s="138"/>
      <c r="G216" s="138"/>
    </row>
    <row r="217" spans="1:7" s="139" customFormat="1" ht="15.75" customHeight="1" x14ac:dyDescent="0.2">
      <c r="A217" s="135"/>
      <c r="B217" s="136"/>
      <c r="C217" s="137"/>
      <c r="D217" s="138"/>
      <c r="E217" s="138"/>
      <c r="F217" s="138"/>
      <c r="G217" s="138"/>
    </row>
    <row r="218" spans="1:7" s="139" customFormat="1" ht="15.75" customHeight="1" x14ac:dyDescent="0.2">
      <c r="A218" s="135"/>
      <c r="B218" s="136"/>
      <c r="C218" s="137"/>
      <c r="D218" s="138"/>
      <c r="E218" s="138"/>
      <c r="F218" s="138"/>
      <c r="G218" s="138"/>
    </row>
    <row r="219" spans="1:7" s="139" customFormat="1" ht="15.75" customHeight="1" x14ac:dyDescent="0.2">
      <c r="A219" s="135"/>
      <c r="B219" s="136"/>
      <c r="C219" s="137"/>
      <c r="D219" s="138"/>
      <c r="E219" s="138"/>
      <c r="F219" s="138"/>
      <c r="G219" s="138"/>
    </row>
    <row r="220" spans="1:7" s="139" customFormat="1" ht="15.75" customHeight="1" x14ac:dyDescent="0.2">
      <c r="A220" s="135"/>
      <c r="B220" s="136"/>
      <c r="C220" s="137"/>
      <c r="D220" s="138"/>
      <c r="E220" s="138"/>
      <c r="F220" s="138"/>
      <c r="G220" s="138"/>
    </row>
    <row r="221" spans="1:7" s="139" customFormat="1" ht="15.75" customHeight="1" x14ac:dyDescent="0.2">
      <c r="A221" s="135"/>
      <c r="B221" s="136"/>
      <c r="C221" s="137"/>
      <c r="D221" s="138"/>
      <c r="E221" s="138"/>
      <c r="F221" s="138"/>
      <c r="G221" s="138"/>
    </row>
    <row r="222" spans="1:7" s="139" customFormat="1" ht="15.75" customHeight="1" x14ac:dyDescent="0.2">
      <c r="A222" s="135"/>
      <c r="B222" s="136"/>
      <c r="C222" s="137"/>
      <c r="D222" s="138"/>
      <c r="E222" s="138"/>
      <c r="F222" s="138"/>
      <c r="G222" s="138"/>
    </row>
    <row r="223" spans="1:7" s="139" customFormat="1" ht="15.75" customHeight="1" x14ac:dyDescent="0.2">
      <c r="A223" s="135"/>
      <c r="B223" s="136"/>
      <c r="C223" s="137"/>
      <c r="D223" s="138"/>
      <c r="E223" s="138"/>
      <c r="F223" s="138"/>
      <c r="G223" s="138"/>
    </row>
    <row r="224" spans="1:7" s="139" customFormat="1" ht="15.75" customHeight="1" x14ac:dyDescent="0.2">
      <c r="A224" s="135"/>
      <c r="B224" s="136"/>
      <c r="C224" s="137"/>
      <c r="D224" s="138"/>
      <c r="E224" s="138"/>
      <c r="F224" s="138"/>
      <c r="G224" s="138"/>
    </row>
    <row r="225" spans="1:7" s="139" customFormat="1" ht="15.75" customHeight="1" x14ac:dyDescent="0.2">
      <c r="A225" s="135"/>
      <c r="B225" s="136"/>
      <c r="C225" s="137"/>
      <c r="D225" s="138"/>
      <c r="E225" s="138"/>
      <c r="F225" s="138"/>
      <c r="G225" s="138"/>
    </row>
    <row r="226" spans="1:7" s="139" customFormat="1" ht="15.75" customHeight="1" x14ac:dyDescent="0.2">
      <c r="A226" s="135"/>
      <c r="B226" s="136"/>
      <c r="C226" s="137"/>
      <c r="D226" s="138"/>
      <c r="E226" s="138"/>
      <c r="F226" s="138"/>
      <c r="G226" s="138"/>
    </row>
    <row r="227" spans="1:7" s="139" customFormat="1" ht="15.75" customHeight="1" x14ac:dyDescent="0.2">
      <c r="A227" s="135"/>
      <c r="B227" s="136"/>
      <c r="C227" s="137"/>
      <c r="D227" s="138"/>
      <c r="E227" s="138"/>
      <c r="F227" s="138"/>
      <c r="G227" s="138"/>
    </row>
    <row r="228" spans="1:7" s="139" customFormat="1" ht="15.75" customHeight="1" x14ac:dyDescent="0.2">
      <c r="A228" s="135"/>
      <c r="B228" s="136"/>
      <c r="C228" s="137"/>
      <c r="D228" s="138"/>
      <c r="E228" s="138"/>
      <c r="F228" s="138"/>
      <c r="G228" s="138"/>
    </row>
    <row r="229" spans="1:7" s="139" customFormat="1" ht="15.75" customHeight="1" x14ac:dyDescent="0.2">
      <c r="A229" s="135"/>
      <c r="B229" s="136"/>
      <c r="C229" s="137"/>
      <c r="D229" s="138"/>
      <c r="E229" s="138"/>
      <c r="F229" s="138"/>
      <c r="G229" s="138"/>
    </row>
    <row r="230" spans="1:7" s="139" customFormat="1" ht="15.75" customHeight="1" x14ac:dyDescent="0.2">
      <c r="A230" s="135"/>
      <c r="B230" s="136"/>
      <c r="C230" s="137"/>
      <c r="D230" s="138"/>
      <c r="E230" s="138"/>
      <c r="F230" s="138"/>
      <c r="G230" s="138"/>
    </row>
    <row r="231" spans="1:7" s="139" customFormat="1" ht="15.75" customHeight="1" x14ac:dyDescent="0.2">
      <c r="A231" s="135"/>
      <c r="B231" s="136"/>
      <c r="C231" s="137"/>
      <c r="D231" s="138"/>
      <c r="E231" s="138"/>
      <c r="F231" s="138"/>
      <c r="G231" s="138"/>
    </row>
    <row r="232" spans="1:7" s="139" customFormat="1" ht="15.75" customHeight="1" x14ac:dyDescent="0.2">
      <c r="A232" s="135"/>
      <c r="B232" s="136"/>
      <c r="C232" s="137"/>
      <c r="D232" s="138"/>
      <c r="E232" s="138"/>
      <c r="F232" s="138"/>
      <c r="G232" s="138"/>
    </row>
    <row r="233" spans="1:7" s="139" customFormat="1" ht="15.75" customHeight="1" x14ac:dyDescent="0.2">
      <c r="A233" s="135"/>
      <c r="B233" s="136"/>
      <c r="C233" s="137"/>
      <c r="D233" s="138"/>
      <c r="E233" s="138"/>
      <c r="F233" s="138"/>
      <c r="G233" s="138"/>
    </row>
    <row r="234" spans="1:7" s="139" customFormat="1" ht="15.75" customHeight="1" x14ac:dyDescent="0.2">
      <c r="A234" s="135"/>
      <c r="B234" s="136"/>
      <c r="C234" s="137"/>
      <c r="D234" s="138"/>
      <c r="E234" s="138"/>
      <c r="F234" s="138"/>
      <c r="G234" s="138"/>
    </row>
    <row r="235" spans="1:7" s="139" customFormat="1" ht="15.75" customHeight="1" x14ac:dyDescent="0.2">
      <c r="A235" s="135"/>
      <c r="B235" s="136"/>
      <c r="C235" s="137"/>
      <c r="D235" s="138"/>
      <c r="E235" s="138"/>
      <c r="F235" s="138"/>
      <c r="G235" s="138"/>
    </row>
    <row r="236" spans="1:7" s="139" customFormat="1" ht="15.75" customHeight="1" x14ac:dyDescent="0.2">
      <c r="A236" s="135"/>
      <c r="B236" s="136"/>
      <c r="C236" s="137"/>
      <c r="D236" s="138"/>
      <c r="E236" s="138"/>
      <c r="F236" s="138"/>
      <c r="G236" s="138"/>
    </row>
    <row r="237" spans="1:7" s="139" customFormat="1" ht="15.75" customHeight="1" x14ac:dyDescent="0.2">
      <c r="A237" s="135"/>
      <c r="B237" s="136"/>
      <c r="C237" s="137"/>
      <c r="D237" s="138"/>
      <c r="E237" s="138"/>
      <c r="F237" s="138"/>
      <c r="G237" s="138"/>
    </row>
    <row r="238" spans="1:7" s="139" customFormat="1" ht="15.75" customHeight="1" x14ac:dyDescent="0.2">
      <c r="A238" s="135"/>
      <c r="B238" s="136"/>
      <c r="C238" s="137"/>
      <c r="D238" s="138"/>
      <c r="E238" s="138"/>
      <c r="F238" s="138"/>
      <c r="G238" s="138"/>
    </row>
    <row r="239" spans="1:7" s="139" customFormat="1" ht="15.75" customHeight="1" x14ac:dyDescent="0.2">
      <c r="A239" s="135"/>
      <c r="B239" s="136"/>
      <c r="C239" s="137"/>
      <c r="D239" s="138"/>
      <c r="E239" s="138"/>
      <c r="F239" s="138"/>
      <c r="G239" s="138"/>
    </row>
    <row r="240" spans="1:7" s="139" customFormat="1" ht="15.75" customHeight="1" x14ac:dyDescent="0.2">
      <c r="A240" s="135"/>
      <c r="B240" s="136"/>
      <c r="C240" s="137"/>
      <c r="D240" s="138"/>
      <c r="E240" s="138"/>
      <c r="F240" s="138"/>
      <c r="G240" s="138"/>
    </row>
    <row r="241" spans="1:7" s="139" customFormat="1" ht="15.75" customHeight="1" x14ac:dyDescent="0.2">
      <c r="A241" s="135"/>
      <c r="B241" s="136"/>
      <c r="C241" s="137"/>
      <c r="D241" s="138"/>
      <c r="E241" s="138"/>
      <c r="F241" s="138"/>
      <c r="G241" s="138"/>
    </row>
    <row r="242" spans="1:7" s="139" customFormat="1" ht="15.75" customHeight="1" x14ac:dyDescent="0.2">
      <c r="A242" s="135"/>
      <c r="B242" s="136"/>
      <c r="C242" s="137"/>
      <c r="D242" s="138"/>
      <c r="E242" s="138"/>
      <c r="F242" s="138"/>
      <c r="G242" s="138"/>
    </row>
    <row r="243" spans="1:7" s="139" customFormat="1" ht="15.75" customHeight="1" x14ac:dyDescent="0.2">
      <c r="A243" s="135"/>
      <c r="B243" s="136"/>
      <c r="C243" s="137"/>
      <c r="D243" s="138"/>
      <c r="E243" s="138"/>
      <c r="F243" s="138"/>
      <c r="G243" s="138"/>
    </row>
    <row r="244" spans="1:7" s="139" customFormat="1" ht="15.75" customHeight="1" x14ac:dyDescent="0.2">
      <c r="A244" s="135"/>
      <c r="B244" s="136"/>
      <c r="C244" s="137"/>
      <c r="D244" s="138"/>
      <c r="E244" s="138"/>
      <c r="F244" s="138"/>
      <c r="G244" s="138"/>
    </row>
    <row r="245" spans="1:7" s="139" customFormat="1" ht="15.75" customHeight="1" x14ac:dyDescent="0.2">
      <c r="A245" s="135"/>
      <c r="B245" s="136"/>
      <c r="C245" s="137"/>
      <c r="D245" s="138"/>
      <c r="E245" s="138"/>
      <c r="F245" s="138"/>
      <c r="G245" s="138"/>
    </row>
    <row r="246" spans="1:7" s="139" customFormat="1" ht="15.75" customHeight="1" x14ac:dyDescent="0.2">
      <c r="A246" s="135"/>
      <c r="B246" s="136"/>
      <c r="C246" s="137"/>
      <c r="D246" s="138"/>
      <c r="E246" s="138"/>
      <c r="F246" s="138"/>
      <c r="G246" s="138"/>
    </row>
    <row r="247" spans="1:7" s="139" customFormat="1" ht="15.75" customHeight="1" x14ac:dyDescent="0.2">
      <c r="A247" s="135"/>
      <c r="B247" s="136"/>
      <c r="C247" s="137"/>
      <c r="D247" s="138"/>
      <c r="E247" s="138"/>
      <c r="F247" s="138"/>
      <c r="G247" s="138"/>
    </row>
    <row r="248" spans="1:7" s="139" customFormat="1" ht="15.75" customHeight="1" x14ac:dyDescent="0.2">
      <c r="A248" s="135"/>
      <c r="B248" s="136"/>
      <c r="C248" s="137"/>
      <c r="D248" s="138"/>
      <c r="E248" s="138"/>
      <c r="F248" s="138"/>
      <c r="G248" s="138"/>
    </row>
    <row r="249" spans="1:7" s="139" customFormat="1" ht="15.75" customHeight="1" x14ac:dyDescent="0.2">
      <c r="A249" s="135"/>
      <c r="B249" s="136"/>
      <c r="C249" s="137"/>
      <c r="D249" s="138"/>
      <c r="E249" s="138"/>
      <c r="F249" s="138"/>
      <c r="G249" s="138"/>
    </row>
    <row r="250" spans="1:7" s="139" customFormat="1" ht="15.75" customHeight="1" x14ac:dyDescent="0.2">
      <c r="A250" s="135"/>
      <c r="B250" s="136"/>
      <c r="C250" s="137"/>
      <c r="D250" s="138"/>
      <c r="E250" s="138"/>
      <c r="F250" s="138"/>
      <c r="G250" s="138"/>
    </row>
    <row r="251" spans="1:7" s="139" customFormat="1" ht="15.75" customHeight="1" x14ac:dyDescent="0.2">
      <c r="B251" s="140"/>
      <c r="D251" s="141"/>
      <c r="E251" s="141"/>
      <c r="F251" s="141"/>
      <c r="G251" s="141"/>
    </row>
    <row r="252" spans="1:7" s="139" customFormat="1" ht="15.75" customHeight="1" x14ac:dyDescent="0.2">
      <c r="B252" s="140"/>
      <c r="D252" s="141"/>
      <c r="E252" s="141"/>
      <c r="F252" s="141"/>
      <c r="G252" s="141"/>
    </row>
    <row r="253" spans="1:7" s="139" customFormat="1" ht="15.75" customHeight="1" x14ac:dyDescent="0.2">
      <c r="B253" s="140"/>
      <c r="D253" s="141"/>
      <c r="E253" s="141"/>
      <c r="F253" s="141"/>
      <c r="G253" s="141"/>
    </row>
    <row r="254" spans="1:7" s="139" customFormat="1" ht="15.75" customHeight="1" x14ac:dyDescent="0.2">
      <c r="B254" s="140"/>
      <c r="D254" s="141"/>
      <c r="E254" s="141"/>
      <c r="F254" s="141"/>
      <c r="G254" s="141"/>
    </row>
    <row r="255" spans="1:7" s="139" customFormat="1" ht="15.75" customHeight="1" x14ac:dyDescent="0.2">
      <c r="B255" s="140"/>
      <c r="D255" s="141"/>
      <c r="E255" s="141"/>
      <c r="F255" s="141"/>
      <c r="G255" s="141"/>
    </row>
    <row r="256" spans="1:7" s="139" customFormat="1" ht="15.75" customHeight="1" x14ac:dyDescent="0.2">
      <c r="B256" s="140"/>
      <c r="D256" s="141"/>
      <c r="E256" s="141"/>
      <c r="F256" s="141"/>
      <c r="G256" s="141"/>
    </row>
    <row r="257" spans="2:7" s="139" customFormat="1" ht="15.75" customHeight="1" x14ac:dyDescent="0.2">
      <c r="B257" s="140"/>
      <c r="D257" s="141"/>
      <c r="E257" s="141"/>
      <c r="F257" s="141"/>
      <c r="G257" s="141"/>
    </row>
    <row r="258" spans="2:7" s="139" customFormat="1" ht="15.75" customHeight="1" x14ac:dyDescent="0.2">
      <c r="B258" s="140"/>
      <c r="D258" s="141"/>
      <c r="E258" s="141"/>
      <c r="F258" s="141"/>
      <c r="G258" s="141"/>
    </row>
    <row r="259" spans="2:7" s="139" customFormat="1" ht="15.75" customHeight="1" x14ac:dyDescent="0.2">
      <c r="B259" s="140"/>
      <c r="D259" s="141"/>
      <c r="E259" s="141"/>
      <c r="F259" s="141"/>
      <c r="G259" s="141"/>
    </row>
    <row r="260" spans="2:7" s="139" customFormat="1" ht="15.75" customHeight="1" x14ac:dyDescent="0.2">
      <c r="B260" s="140"/>
      <c r="D260" s="141"/>
      <c r="E260" s="141"/>
      <c r="F260" s="141"/>
      <c r="G260" s="141"/>
    </row>
    <row r="261" spans="2:7" s="139" customFormat="1" ht="15.75" customHeight="1" x14ac:dyDescent="0.2">
      <c r="B261" s="140"/>
      <c r="D261" s="141"/>
      <c r="E261" s="141"/>
      <c r="F261" s="141"/>
      <c r="G261" s="141"/>
    </row>
    <row r="262" spans="2:7" s="139" customFormat="1" ht="15.75" customHeight="1" x14ac:dyDescent="0.2">
      <c r="B262" s="140"/>
      <c r="D262" s="141"/>
      <c r="E262" s="141"/>
      <c r="F262" s="141"/>
      <c r="G262" s="141"/>
    </row>
    <row r="263" spans="2:7" s="139" customFormat="1" ht="15.75" customHeight="1" x14ac:dyDescent="0.2">
      <c r="B263" s="140"/>
      <c r="D263" s="141"/>
      <c r="E263" s="141"/>
      <c r="F263" s="141"/>
      <c r="G263" s="141"/>
    </row>
    <row r="264" spans="2:7" s="139" customFormat="1" ht="15.75" customHeight="1" x14ac:dyDescent="0.2">
      <c r="B264" s="140"/>
      <c r="D264" s="141"/>
      <c r="E264" s="141"/>
      <c r="F264" s="141"/>
      <c r="G264" s="141"/>
    </row>
    <row r="265" spans="2:7" s="139" customFormat="1" ht="15.75" customHeight="1" x14ac:dyDescent="0.2">
      <c r="B265" s="140"/>
      <c r="D265" s="141"/>
      <c r="E265" s="141"/>
      <c r="F265" s="141"/>
      <c r="G265" s="141"/>
    </row>
    <row r="266" spans="2:7" s="139" customFormat="1" ht="15.75" customHeight="1" x14ac:dyDescent="0.2">
      <c r="B266" s="140"/>
      <c r="D266" s="141"/>
      <c r="E266" s="141"/>
      <c r="F266" s="141"/>
      <c r="G266" s="141"/>
    </row>
    <row r="267" spans="2:7" s="139" customFormat="1" ht="15.75" customHeight="1" x14ac:dyDescent="0.2">
      <c r="B267" s="140"/>
      <c r="D267" s="141"/>
      <c r="E267" s="141"/>
      <c r="F267" s="141"/>
      <c r="G267" s="141"/>
    </row>
    <row r="268" spans="2:7" s="139" customFormat="1" ht="15.75" customHeight="1" x14ac:dyDescent="0.2">
      <c r="B268" s="140"/>
      <c r="D268" s="141"/>
      <c r="E268" s="141"/>
      <c r="F268" s="141"/>
      <c r="G268" s="141"/>
    </row>
    <row r="269" spans="2:7" s="139" customFormat="1" ht="15.75" customHeight="1" x14ac:dyDescent="0.2">
      <c r="B269" s="140"/>
      <c r="D269" s="141"/>
      <c r="E269" s="141"/>
      <c r="F269" s="141"/>
      <c r="G269" s="141"/>
    </row>
    <row r="270" spans="2:7" s="139" customFormat="1" ht="15.75" customHeight="1" x14ac:dyDescent="0.2">
      <c r="B270" s="140"/>
      <c r="D270" s="141"/>
      <c r="E270" s="141"/>
      <c r="F270" s="141"/>
      <c r="G270" s="141"/>
    </row>
    <row r="271" spans="2:7" s="139" customFormat="1" ht="15.75" customHeight="1" x14ac:dyDescent="0.2">
      <c r="B271" s="140"/>
      <c r="D271" s="141"/>
      <c r="E271" s="141"/>
      <c r="F271" s="141"/>
      <c r="G271" s="141"/>
    </row>
    <row r="272" spans="2:7" s="139" customFormat="1" ht="15.75" customHeight="1" x14ac:dyDescent="0.2">
      <c r="B272" s="140"/>
      <c r="D272" s="141"/>
      <c r="E272" s="141"/>
      <c r="F272" s="141"/>
      <c r="G272" s="141"/>
    </row>
    <row r="273" spans="2:7" s="139" customFormat="1" ht="15.75" customHeight="1" x14ac:dyDescent="0.2">
      <c r="B273" s="140"/>
      <c r="D273" s="141"/>
      <c r="E273" s="141"/>
      <c r="F273" s="141"/>
      <c r="G273" s="141"/>
    </row>
    <row r="274" spans="2:7" s="139" customFormat="1" ht="15.75" customHeight="1" x14ac:dyDescent="0.2">
      <c r="B274" s="140"/>
      <c r="D274" s="141"/>
      <c r="E274" s="141"/>
      <c r="F274" s="141"/>
      <c r="G274" s="141"/>
    </row>
    <row r="275" spans="2:7" s="139" customFormat="1" ht="15.75" customHeight="1" x14ac:dyDescent="0.2">
      <c r="B275" s="140"/>
      <c r="D275" s="141"/>
      <c r="E275" s="141"/>
      <c r="F275" s="141"/>
      <c r="G275" s="141"/>
    </row>
    <row r="276" spans="2:7" s="139" customFormat="1" ht="15.75" customHeight="1" x14ac:dyDescent="0.2">
      <c r="B276" s="140"/>
      <c r="D276" s="141"/>
      <c r="E276" s="141"/>
      <c r="F276" s="141"/>
      <c r="G276" s="141"/>
    </row>
    <row r="277" spans="2:7" s="139" customFormat="1" ht="15.75" customHeight="1" x14ac:dyDescent="0.2">
      <c r="B277" s="140"/>
      <c r="D277" s="141"/>
      <c r="E277" s="141"/>
      <c r="F277" s="141"/>
      <c r="G277" s="141"/>
    </row>
    <row r="278" spans="2:7" s="139" customFormat="1" ht="15.75" customHeight="1" x14ac:dyDescent="0.2">
      <c r="B278" s="140"/>
      <c r="D278" s="141"/>
      <c r="E278" s="141"/>
      <c r="F278" s="141"/>
      <c r="G278" s="141"/>
    </row>
    <row r="279" spans="2:7" s="139" customFormat="1" ht="15.75" customHeight="1" x14ac:dyDescent="0.2">
      <c r="B279" s="140"/>
      <c r="D279" s="141"/>
      <c r="E279" s="141"/>
      <c r="F279" s="141"/>
      <c r="G279" s="141"/>
    </row>
    <row r="280" spans="2:7" s="139" customFormat="1" ht="15.75" customHeight="1" x14ac:dyDescent="0.2">
      <c r="B280" s="140"/>
      <c r="D280" s="141"/>
      <c r="E280" s="141"/>
      <c r="F280" s="141"/>
      <c r="G280" s="141"/>
    </row>
    <row r="281" spans="2:7" s="139" customFormat="1" ht="15.75" customHeight="1" x14ac:dyDescent="0.2">
      <c r="B281" s="140"/>
      <c r="D281" s="141"/>
      <c r="E281" s="141"/>
      <c r="F281" s="141"/>
      <c r="G281" s="141"/>
    </row>
    <row r="282" spans="2:7" s="139" customFormat="1" ht="15.75" customHeight="1" x14ac:dyDescent="0.2">
      <c r="B282" s="140"/>
      <c r="D282" s="141"/>
      <c r="E282" s="141"/>
      <c r="F282" s="141"/>
      <c r="G282" s="141"/>
    </row>
    <row r="283" spans="2:7" s="139" customFormat="1" ht="15.75" customHeight="1" x14ac:dyDescent="0.2">
      <c r="B283" s="140"/>
      <c r="D283" s="141"/>
      <c r="E283" s="141"/>
      <c r="F283" s="141"/>
      <c r="G283" s="141"/>
    </row>
    <row r="284" spans="2:7" s="139" customFormat="1" ht="15.75" customHeight="1" x14ac:dyDescent="0.2">
      <c r="B284" s="140"/>
      <c r="D284" s="141"/>
      <c r="E284" s="141"/>
      <c r="F284" s="141"/>
      <c r="G284" s="141"/>
    </row>
    <row r="285" spans="2:7" s="139" customFormat="1" ht="15.75" customHeight="1" x14ac:dyDescent="0.2">
      <c r="B285" s="140"/>
      <c r="D285" s="141"/>
      <c r="E285" s="141"/>
      <c r="F285" s="141"/>
      <c r="G285" s="141"/>
    </row>
    <row r="286" spans="2:7" s="139" customFormat="1" ht="15.75" customHeight="1" x14ac:dyDescent="0.2">
      <c r="B286" s="140"/>
      <c r="D286" s="141"/>
      <c r="E286" s="141"/>
      <c r="F286" s="141"/>
      <c r="G286" s="141"/>
    </row>
    <row r="287" spans="2:7" s="139" customFormat="1" ht="15.75" customHeight="1" x14ac:dyDescent="0.2">
      <c r="B287" s="140"/>
      <c r="D287" s="141"/>
      <c r="E287" s="141"/>
      <c r="F287" s="141"/>
      <c r="G287" s="141"/>
    </row>
    <row r="288" spans="2:7" s="139" customFormat="1" ht="15.75" customHeight="1" x14ac:dyDescent="0.2">
      <c r="B288" s="140"/>
      <c r="D288" s="141"/>
      <c r="E288" s="141"/>
      <c r="F288" s="141"/>
      <c r="G288" s="141"/>
    </row>
    <row r="289" spans="2:7" s="139" customFormat="1" ht="15.75" customHeight="1" x14ac:dyDescent="0.2">
      <c r="B289" s="140"/>
      <c r="D289" s="141"/>
      <c r="E289" s="141"/>
      <c r="F289" s="141"/>
      <c r="G289" s="141"/>
    </row>
    <row r="290" spans="2:7" s="139" customFormat="1" ht="15.75" customHeight="1" x14ac:dyDescent="0.2">
      <c r="B290" s="140"/>
      <c r="D290" s="141"/>
      <c r="E290" s="141"/>
      <c r="F290" s="141"/>
      <c r="G290" s="141"/>
    </row>
    <row r="291" spans="2:7" s="139" customFormat="1" ht="15.75" customHeight="1" x14ac:dyDescent="0.2">
      <c r="B291" s="140"/>
      <c r="D291" s="141"/>
      <c r="E291" s="141"/>
      <c r="F291" s="141"/>
      <c r="G291" s="141"/>
    </row>
    <row r="292" spans="2:7" s="139" customFormat="1" ht="15.75" customHeight="1" x14ac:dyDescent="0.2">
      <c r="B292" s="140"/>
      <c r="D292" s="141"/>
      <c r="E292" s="141"/>
      <c r="F292" s="141"/>
      <c r="G292" s="141"/>
    </row>
    <row r="293" spans="2:7" s="139" customFormat="1" ht="15.75" customHeight="1" x14ac:dyDescent="0.2">
      <c r="B293" s="140"/>
      <c r="D293" s="141"/>
      <c r="E293" s="141"/>
      <c r="F293" s="141"/>
      <c r="G293" s="141"/>
    </row>
    <row r="294" spans="2:7" s="139" customFormat="1" ht="15.75" customHeight="1" x14ac:dyDescent="0.2">
      <c r="B294" s="140"/>
      <c r="D294" s="141"/>
      <c r="E294" s="141"/>
      <c r="F294" s="141"/>
      <c r="G294" s="141"/>
    </row>
    <row r="295" spans="2:7" s="139" customFormat="1" ht="15.75" customHeight="1" x14ac:dyDescent="0.2">
      <c r="B295" s="140"/>
      <c r="D295" s="141"/>
      <c r="E295" s="141"/>
      <c r="F295" s="141"/>
      <c r="G295" s="141"/>
    </row>
    <row r="296" spans="2:7" s="139" customFormat="1" ht="15.75" customHeight="1" x14ac:dyDescent="0.2">
      <c r="B296" s="140"/>
      <c r="D296" s="141"/>
      <c r="E296" s="141"/>
      <c r="F296" s="141"/>
      <c r="G296" s="141"/>
    </row>
    <row r="297" spans="2:7" s="139" customFormat="1" ht="15.75" customHeight="1" x14ac:dyDescent="0.2">
      <c r="B297" s="140"/>
      <c r="D297" s="141"/>
      <c r="E297" s="141"/>
      <c r="F297" s="141"/>
      <c r="G297" s="141"/>
    </row>
    <row r="298" spans="2:7" s="139" customFormat="1" ht="15.75" customHeight="1" x14ac:dyDescent="0.2">
      <c r="B298" s="140"/>
      <c r="D298" s="141"/>
      <c r="E298" s="141"/>
      <c r="F298" s="141"/>
      <c r="G298" s="141"/>
    </row>
    <row r="299" spans="2:7" ht="15.75" customHeight="1" x14ac:dyDescent="0.2">
      <c r="B299" s="140"/>
      <c r="C299" s="132"/>
    </row>
    <row r="300" spans="2:7" ht="15.75" customHeight="1" x14ac:dyDescent="0.2">
      <c r="B300" s="140"/>
      <c r="C300" s="132"/>
    </row>
    <row r="301" spans="2:7" ht="15.75" customHeight="1" x14ac:dyDescent="0.2">
      <c r="B301" s="140"/>
      <c r="C301" s="132"/>
    </row>
    <row r="302" spans="2:7" ht="15.75" customHeight="1" x14ac:dyDescent="0.2">
      <c r="B302" s="140"/>
      <c r="C302" s="132"/>
    </row>
    <row r="303" spans="2:7" ht="15.75" customHeight="1" x14ac:dyDescent="0.2">
      <c r="B303" s="140"/>
      <c r="C303" s="132"/>
    </row>
    <row r="304" spans="2:7" ht="15.75" customHeight="1" x14ac:dyDescent="0.2">
      <c r="B304" s="140"/>
      <c r="C304" s="132"/>
    </row>
    <row r="305" spans="2:3" ht="15.75" customHeight="1" x14ac:dyDescent="0.2">
      <c r="B305" s="140"/>
      <c r="C305" s="132"/>
    </row>
    <row r="306" spans="2:3" ht="15.75" customHeight="1" x14ac:dyDescent="0.2">
      <c r="B306" s="140"/>
      <c r="C306" s="132"/>
    </row>
    <row r="307" spans="2:3" ht="15.75" customHeight="1" x14ac:dyDescent="0.2">
      <c r="B307" s="140"/>
      <c r="C307" s="132"/>
    </row>
    <row r="308" spans="2:3" ht="15.75" customHeight="1" x14ac:dyDescent="0.2">
      <c r="B308" s="140"/>
      <c r="C308" s="132"/>
    </row>
    <row r="309" spans="2:3" ht="15.75" customHeight="1" x14ac:dyDescent="0.2">
      <c r="B309" s="140"/>
      <c r="C309" s="132"/>
    </row>
    <row r="310" spans="2:3" ht="15.75" customHeight="1" x14ac:dyDescent="0.2">
      <c r="B310" s="140"/>
      <c r="C310" s="132"/>
    </row>
    <row r="311" spans="2:3" ht="15.75" customHeight="1" x14ac:dyDescent="0.2">
      <c r="B311" s="140"/>
      <c r="C311" s="132"/>
    </row>
    <row r="312" spans="2:3" ht="15.75" customHeight="1" x14ac:dyDescent="0.2">
      <c r="B312" s="140"/>
      <c r="C312" s="132"/>
    </row>
    <row r="313" spans="2:3" ht="15.75" customHeight="1" x14ac:dyDescent="0.2">
      <c r="B313" s="140"/>
      <c r="C313" s="132"/>
    </row>
    <row r="314" spans="2:3" ht="15.75" customHeight="1" x14ac:dyDescent="0.2">
      <c r="B314" s="140"/>
      <c r="C314" s="132"/>
    </row>
    <row r="315" spans="2:3" ht="15.75" customHeight="1" x14ac:dyDescent="0.2">
      <c r="B315" s="140"/>
      <c r="C315" s="132"/>
    </row>
    <row r="316" spans="2:3" ht="15.75" customHeight="1" x14ac:dyDescent="0.2">
      <c r="B316" s="140"/>
      <c r="C316" s="132"/>
    </row>
    <row r="317" spans="2:3" ht="15.75" customHeight="1" x14ac:dyDescent="0.2">
      <c r="B317" s="140"/>
      <c r="C317" s="132"/>
    </row>
    <row r="318" spans="2:3" ht="15.75" customHeight="1" x14ac:dyDescent="0.2">
      <c r="B318" s="140"/>
      <c r="C318" s="132"/>
    </row>
    <row r="319" spans="2:3" ht="15.75" customHeight="1" x14ac:dyDescent="0.2">
      <c r="B319" s="140"/>
      <c r="C319" s="132"/>
    </row>
    <row r="320" spans="2:3" ht="15.75" customHeight="1" x14ac:dyDescent="0.2">
      <c r="B320" s="140"/>
      <c r="C320" s="132"/>
    </row>
    <row r="321" spans="2:3" ht="15.75" customHeight="1" x14ac:dyDescent="0.2">
      <c r="B321" s="140"/>
      <c r="C321" s="132"/>
    </row>
    <row r="322" spans="2:3" ht="15.75" customHeight="1" x14ac:dyDescent="0.2">
      <c r="B322" s="140"/>
      <c r="C322" s="132"/>
    </row>
    <row r="323" spans="2:3" ht="15.75" customHeight="1" x14ac:dyDescent="0.2">
      <c r="B323" s="140"/>
      <c r="C323" s="132"/>
    </row>
    <row r="324" spans="2:3" ht="15.75" customHeight="1" x14ac:dyDescent="0.2">
      <c r="B324" s="140"/>
      <c r="C324" s="132"/>
    </row>
    <row r="325" spans="2:3" ht="15.75" customHeight="1" x14ac:dyDescent="0.2">
      <c r="B325" s="140"/>
      <c r="C325" s="132"/>
    </row>
    <row r="326" spans="2:3" ht="15.75" customHeight="1" x14ac:dyDescent="0.2">
      <c r="B326" s="140"/>
      <c r="C326" s="132"/>
    </row>
    <row r="327" spans="2:3" ht="15.75" customHeight="1" x14ac:dyDescent="0.2">
      <c r="B327" s="140"/>
      <c r="C327" s="132"/>
    </row>
    <row r="328" spans="2:3" ht="15.75" customHeight="1" x14ac:dyDescent="0.2">
      <c r="B328" s="140"/>
      <c r="C328" s="132"/>
    </row>
    <row r="329" spans="2:3" ht="15.75" customHeight="1" x14ac:dyDescent="0.2">
      <c r="B329" s="140"/>
      <c r="C329" s="132"/>
    </row>
    <row r="330" spans="2:3" ht="15.75" customHeight="1" x14ac:dyDescent="0.2">
      <c r="B330" s="140"/>
      <c r="C330" s="132"/>
    </row>
    <row r="331" spans="2:3" ht="15.75" customHeight="1" x14ac:dyDescent="0.2">
      <c r="B331" s="140"/>
      <c r="C331" s="132"/>
    </row>
    <row r="332" spans="2:3" ht="15.75" customHeight="1" x14ac:dyDescent="0.2">
      <c r="B332" s="140"/>
      <c r="C332" s="132"/>
    </row>
    <row r="333" spans="2:3" ht="15.75" customHeight="1" x14ac:dyDescent="0.2">
      <c r="B333" s="140"/>
      <c r="C333" s="132"/>
    </row>
    <row r="334" spans="2:3" ht="15.75" customHeight="1" x14ac:dyDescent="0.2">
      <c r="B334" s="140"/>
      <c r="C334" s="132"/>
    </row>
    <row r="335" spans="2:3" ht="15.75" customHeight="1" x14ac:dyDescent="0.2">
      <c r="B335" s="140"/>
      <c r="C335" s="132"/>
    </row>
    <row r="336" spans="2:3" ht="15.75" customHeight="1" x14ac:dyDescent="0.2">
      <c r="B336" s="140"/>
      <c r="C336" s="132"/>
    </row>
    <row r="337" spans="2:3" ht="15.75" customHeight="1" x14ac:dyDescent="0.2">
      <c r="B337" s="140"/>
      <c r="C337" s="132"/>
    </row>
    <row r="338" spans="2:3" ht="15.75" customHeight="1" x14ac:dyDescent="0.2">
      <c r="B338" s="140"/>
      <c r="C338" s="132"/>
    </row>
    <row r="339" spans="2:3" ht="15.75" customHeight="1" x14ac:dyDescent="0.2">
      <c r="B339" s="140"/>
      <c r="C339" s="132"/>
    </row>
    <row r="340" spans="2:3" ht="15.75" customHeight="1" x14ac:dyDescent="0.2">
      <c r="B340" s="140"/>
      <c r="C340" s="132"/>
    </row>
    <row r="341" spans="2:3" ht="15.75" customHeight="1" x14ac:dyDescent="0.2">
      <c r="B341" s="140"/>
      <c r="C341" s="132"/>
    </row>
    <row r="342" spans="2:3" ht="15.75" customHeight="1" x14ac:dyDescent="0.2">
      <c r="B342" s="140"/>
      <c r="C342" s="132"/>
    </row>
    <row r="343" spans="2:3" ht="15.75" customHeight="1" x14ac:dyDescent="0.2">
      <c r="B343" s="140"/>
      <c r="C343" s="132"/>
    </row>
    <row r="344" spans="2:3" ht="15.75" customHeight="1" x14ac:dyDescent="0.2">
      <c r="B344" s="140"/>
      <c r="C344" s="132"/>
    </row>
    <row r="345" spans="2:3" ht="15.75" customHeight="1" x14ac:dyDescent="0.2">
      <c r="B345" s="140"/>
      <c r="C345" s="132"/>
    </row>
    <row r="346" spans="2:3" ht="15.75" customHeight="1" x14ac:dyDescent="0.2">
      <c r="B346" s="140"/>
      <c r="C346" s="132"/>
    </row>
    <row r="347" spans="2:3" ht="15.75" customHeight="1" x14ac:dyDescent="0.2">
      <c r="B347" s="140"/>
      <c r="C347" s="132"/>
    </row>
    <row r="348" spans="2:3" ht="15.75" customHeight="1" x14ac:dyDescent="0.2">
      <c r="B348" s="140"/>
      <c r="C348" s="132"/>
    </row>
    <row r="349" spans="2:3" ht="15.75" customHeight="1" x14ac:dyDescent="0.2">
      <c r="B349" s="140"/>
      <c r="C349" s="132"/>
    </row>
    <row r="350" spans="2:3" ht="15.75" customHeight="1" x14ac:dyDescent="0.2">
      <c r="B350" s="140"/>
      <c r="C350" s="132"/>
    </row>
    <row r="351" spans="2:3" ht="15.75" customHeight="1" x14ac:dyDescent="0.2">
      <c r="B351" s="140"/>
      <c r="C351" s="132"/>
    </row>
    <row r="352" spans="2:3" ht="15.75" customHeight="1" x14ac:dyDescent="0.2">
      <c r="B352" s="140"/>
      <c r="C352" s="132"/>
    </row>
    <row r="353" spans="2:3" ht="15.75" customHeight="1" x14ac:dyDescent="0.2">
      <c r="B353" s="140"/>
      <c r="C353" s="132"/>
    </row>
    <row r="354" spans="2:3" ht="15.75" customHeight="1" x14ac:dyDescent="0.2">
      <c r="B354" s="140"/>
      <c r="C354" s="132"/>
    </row>
    <row r="355" spans="2:3" ht="15.75" customHeight="1" x14ac:dyDescent="0.2">
      <c r="B355" s="140"/>
      <c r="C355" s="132"/>
    </row>
    <row r="356" spans="2:3" ht="15.75" customHeight="1" x14ac:dyDescent="0.2">
      <c r="B356" s="140"/>
      <c r="C356" s="132"/>
    </row>
    <row r="357" spans="2:3" ht="15.75" customHeight="1" x14ac:dyDescent="0.2">
      <c r="B357" s="140"/>
      <c r="C357" s="132"/>
    </row>
    <row r="358" spans="2:3" ht="15.75" customHeight="1" x14ac:dyDescent="0.2">
      <c r="B358" s="140"/>
      <c r="C358" s="132"/>
    </row>
    <row r="359" spans="2:3" ht="15.75" customHeight="1" x14ac:dyDescent="0.2">
      <c r="B359" s="140"/>
      <c r="C359" s="132"/>
    </row>
    <row r="360" spans="2:3" ht="15.75" customHeight="1" x14ac:dyDescent="0.2">
      <c r="B360" s="140"/>
      <c r="C360" s="132"/>
    </row>
    <row r="361" spans="2:3" ht="15.75" customHeight="1" x14ac:dyDescent="0.2">
      <c r="B361" s="140"/>
      <c r="C361" s="132"/>
    </row>
    <row r="362" spans="2:3" ht="15.75" customHeight="1" x14ac:dyDescent="0.2">
      <c r="B362" s="140"/>
      <c r="C362" s="132"/>
    </row>
    <row r="363" spans="2:3" ht="15.75" customHeight="1" x14ac:dyDescent="0.2">
      <c r="B363" s="140"/>
      <c r="C363" s="132"/>
    </row>
    <row r="364" spans="2:3" ht="15.75" customHeight="1" x14ac:dyDescent="0.2">
      <c r="B364" s="140"/>
      <c r="C364" s="132"/>
    </row>
    <row r="365" spans="2:3" ht="15.75" customHeight="1" x14ac:dyDescent="0.2">
      <c r="B365" s="140"/>
      <c r="C365" s="132"/>
    </row>
    <row r="366" spans="2:3" ht="15.75" customHeight="1" x14ac:dyDescent="0.2">
      <c r="B366" s="140"/>
      <c r="C366" s="132"/>
    </row>
    <row r="367" spans="2:3" ht="15.75" customHeight="1" x14ac:dyDescent="0.2">
      <c r="B367" s="140"/>
      <c r="C367" s="132"/>
    </row>
    <row r="368" spans="2:3" ht="15.75" customHeight="1" x14ac:dyDescent="0.2">
      <c r="B368" s="140"/>
      <c r="C368" s="132"/>
    </row>
    <row r="369" spans="2:3" ht="15.75" customHeight="1" x14ac:dyDescent="0.2">
      <c r="B369" s="140"/>
      <c r="C369" s="132"/>
    </row>
    <row r="370" spans="2:3" ht="15.75" customHeight="1" x14ac:dyDescent="0.2">
      <c r="B370" s="140"/>
      <c r="C370" s="132"/>
    </row>
    <row r="371" spans="2:3" ht="15.75" customHeight="1" x14ac:dyDescent="0.2">
      <c r="B371" s="140"/>
      <c r="C371" s="132"/>
    </row>
    <row r="372" spans="2:3" ht="15.75" customHeight="1" x14ac:dyDescent="0.2">
      <c r="B372" s="140"/>
      <c r="C372" s="132"/>
    </row>
    <row r="373" spans="2:3" ht="15.75" customHeight="1" x14ac:dyDescent="0.2">
      <c r="B373" s="140"/>
      <c r="C373" s="132"/>
    </row>
    <row r="374" spans="2:3" ht="15.75" customHeight="1" x14ac:dyDescent="0.2">
      <c r="B374" s="140"/>
      <c r="C374" s="132"/>
    </row>
    <row r="375" spans="2:3" ht="15.75" customHeight="1" x14ac:dyDescent="0.2">
      <c r="B375" s="140"/>
      <c r="C375" s="132"/>
    </row>
    <row r="376" spans="2:3" ht="15.75" customHeight="1" x14ac:dyDescent="0.2">
      <c r="B376" s="140"/>
      <c r="C376" s="132"/>
    </row>
    <row r="377" spans="2:3" ht="15.75" customHeight="1" x14ac:dyDescent="0.2">
      <c r="B377" s="140"/>
      <c r="C377" s="132"/>
    </row>
    <row r="378" spans="2:3" ht="15.75" customHeight="1" x14ac:dyDescent="0.2">
      <c r="B378" s="140"/>
      <c r="C378" s="132"/>
    </row>
    <row r="379" spans="2:3" ht="15.75" customHeight="1" x14ac:dyDescent="0.2">
      <c r="B379" s="140"/>
      <c r="C379" s="132"/>
    </row>
    <row r="380" spans="2:3" ht="15.75" customHeight="1" x14ac:dyDescent="0.2">
      <c r="B380" s="140"/>
      <c r="C380" s="132"/>
    </row>
    <row r="381" spans="2:3" ht="15.75" customHeight="1" x14ac:dyDescent="0.2">
      <c r="B381" s="140"/>
      <c r="C381" s="132"/>
    </row>
    <row r="382" spans="2:3" ht="15.75" customHeight="1" x14ac:dyDescent="0.2">
      <c r="B382" s="140"/>
      <c r="C382" s="132"/>
    </row>
    <row r="383" spans="2:3" ht="15.75" customHeight="1" x14ac:dyDescent="0.2">
      <c r="B383" s="140"/>
      <c r="C383" s="132"/>
    </row>
    <row r="384" spans="2:3" ht="15.75" customHeight="1" x14ac:dyDescent="0.2">
      <c r="B384" s="140"/>
      <c r="C384" s="132"/>
    </row>
    <row r="385" spans="2:3" ht="15.75" customHeight="1" x14ac:dyDescent="0.2">
      <c r="B385" s="140"/>
      <c r="C385" s="132"/>
    </row>
    <row r="386" spans="2:3" ht="15.75" customHeight="1" x14ac:dyDescent="0.2">
      <c r="B386" s="140"/>
      <c r="C386" s="132"/>
    </row>
    <row r="387" spans="2:3" ht="15.75" customHeight="1" x14ac:dyDescent="0.2">
      <c r="B387" s="140"/>
      <c r="C387" s="132"/>
    </row>
    <row r="388" spans="2:3" ht="15.75" customHeight="1" x14ac:dyDescent="0.2">
      <c r="B388" s="140"/>
      <c r="C388" s="132"/>
    </row>
    <row r="389" spans="2:3" ht="15.75" customHeight="1" x14ac:dyDescent="0.2">
      <c r="B389" s="140"/>
      <c r="C389" s="132"/>
    </row>
    <row r="390" spans="2:3" ht="15.75" customHeight="1" x14ac:dyDescent="0.2">
      <c r="B390" s="140"/>
      <c r="C390" s="132"/>
    </row>
    <row r="391" spans="2:3" ht="15.75" customHeight="1" x14ac:dyDescent="0.2">
      <c r="B391" s="140"/>
      <c r="C391" s="132"/>
    </row>
    <row r="392" spans="2:3" ht="15.75" customHeight="1" x14ac:dyDescent="0.2">
      <c r="B392" s="140"/>
      <c r="C392" s="132"/>
    </row>
    <row r="393" spans="2:3" ht="15.75" customHeight="1" x14ac:dyDescent="0.2">
      <c r="B393" s="140"/>
      <c r="C393" s="132"/>
    </row>
    <row r="394" spans="2:3" ht="15.75" customHeight="1" x14ac:dyDescent="0.2">
      <c r="B394" s="140"/>
      <c r="C394" s="132"/>
    </row>
    <row r="395" spans="2:3" ht="15.75" customHeight="1" x14ac:dyDescent="0.2">
      <c r="B395" s="140"/>
      <c r="C395" s="132"/>
    </row>
    <row r="396" spans="2:3" ht="15.75" customHeight="1" x14ac:dyDescent="0.2">
      <c r="B396" s="140"/>
      <c r="C396" s="132"/>
    </row>
    <row r="397" spans="2:3" ht="15.75" customHeight="1" x14ac:dyDescent="0.2">
      <c r="B397" s="140"/>
      <c r="C397" s="132"/>
    </row>
    <row r="398" spans="2:3" ht="15.75" customHeight="1" x14ac:dyDescent="0.2">
      <c r="B398" s="140"/>
      <c r="C398" s="132"/>
    </row>
    <row r="399" spans="2:3" ht="15.75" customHeight="1" x14ac:dyDescent="0.2">
      <c r="B399" s="140"/>
      <c r="C399" s="132"/>
    </row>
    <row r="400" spans="2:3" ht="15.75" customHeight="1" x14ac:dyDescent="0.2">
      <c r="B400" s="140"/>
      <c r="C400" s="132"/>
    </row>
    <row r="401" spans="2:3" ht="15.75" customHeight="1" x14ac:dyDescent="0.2">
      <c r="B401" s="140"/>
      <c r="C401" s="132"/>
    </row>
    <row r="402" spans="2:3" ht="15.75" customHeight="1" x14ac:dyDescent="0.2">
      <c r="B402" s="140"/>
      <c r="C402" s="132"/>
    </row>
    <row r="403" spans="2:3" ht="15.75" customHeight="1" x14ac:dyDescent="0.2">
      <c r="B403" s="140"/>
      <c r="C403" s="132"/>
    </row>
    <row r="404" spans="2:3" ht="15.75" customHeight="1" x14ac:dyDescent="0.2">
      <c r="B404" s="140"/>
      <c r="C404" s="132"/>
    </row>
    <row r="405" spans="2:3" ht="15.75" customHeight="1" x14ac:dyDescent="0.2">
      <c r="B405" s="140"/>
      <c r="C405" s="132"/>
    </row>
    <row r="406" spans="2:3" ht="15.75" customHeight="1" x14ac:dyDescent="0.2">
      <c r="B406" s="140"/>
      <c r="C406" s="132"/>
    </row>
    <row r="407" spans="2:3" ht="15.75" customHeight="1" x14ac:dyDescent="0.2">
      <c r="B407" s="140"/>
      <c r="C407" s="132"/>
    </row>
    <row r="408" spans="2:3" ht="15.75" customHeight="1" x14ac:dyDescent="0.2">
      <c r="B408" s="140"/>
      <c r="C408" s="132"/>
    </row>
    <row r="409" spans="2:3" ht="15.75" customHeight="1" x14ac:dyDescent="0.2">
      <c r="B409" s="140"/>
      <c r="C409" s="132"/>
    </row>
    <row r="410" spans="2:3" ht="15.75" customHeight="1" x14ac:dyDescent="0.2">
      <c r="B410" s="140"/>
      <c r="C410" s="132"/>
    </row>
    <row r="411" spans="2:3" ht="15.75" customHeight="1" x14ac:dyDescent="0.2">
      <c r="B411" s="140"/>
      <c r="C411" s="132"/>
    </row>
    <row r="412" spans="2:3" ht="15.75" customHeight="1" x14ac:dyDescent="0.2">
      <c r="B412" s="140"/>
      <c r="C412" s="132"/>
    </row>
    <row r="413" spans="2:3" ht="15.75" customHeight="1" x14ac:dyDescent="0.2">
      <c r="B413" s="140"/>
      <c r="C413" s="132"/>
    </row>
    <row r="414" spans="2:3" ht="15.75" customHeight="1" x14ac:dyDescent="0.2">
      <c r="B414" s="140"/>
      <c r="C414" s="132"/>
    </row>
    <row r="415" spans="2:3" ht="15.75" customHeight="1" x14ac:dyDescent="0.2">
      <c r="B415" s="140"/>
      <c r="C415" s="132"/>
    </row>
    <row r="416" spans="2:3" ht="15.75" customHeight="1" x14ac:dyDescent="0.2">
      <c r="B416" s="140"/>
      <c r="C416" s="132"/>
    </row>
    <row r="417" spans="2:3" ht="15.75" customHeight="1" x14ac:dyDescent="0.2">
      <c r="B417" s="140"/>
      <c r="C417" s="132"/>
    </row>
    <row r="418" spans="2:3" ht="15.75" customHeight="1" x14ac:dyDescent="0.2">
      <c r="B418" s="140"/>
      <c r="C418" s="132"/>
    </row>
    <row r="419" spans="2:3" ht="15.75" customHeight="1" x14ac:dyDescent="0.2">
      <c r="B419" s="140"/>
      <c r="C419" s="132"/>
    </row>
    <row r="420" spans="2:3" ht="15.75" customHeight="1" x14ac:dyDescent="0.2">
      <c r="B420" s="140"/>
      <c r="C420" s="132"/>
    </row>
    <row r="421" spans="2:3" ht="15.75" customHeight="1" x14ac:dyDescent="0.2">
      <c r="B421" s="140"/>
      <c r="C421" s="132"/>
    </row>
    <row r="422" spans="2:3" ht="15.75" customHeight="1" x14ac:dyDescent="0.2">
      <c r="B422" s="140"/>
      <c r="C422" s="132"/>
    </row>
    <row r="423" spans="2:3" ht="15.75" customHeight="1" x14ac:dyDescent="0.2">
      <c r="B423" s="140"/>
      <c r="C423" s="132"/>
    </row>
    <row r="424" spans="2:3" ht="15.75" customHeight="1" x14ac:dyDescent="0.2">
      <c r="B424" s="140"/>
      <c r="C424" s="132"/>
    </row>
    <row r="425" spans="2:3" ht="15.75" customHeight="1" x14ac:dyDescent="0.2">
      <c r="B425" s="140"/>
      <c r="C425" s="132"/>
    </row>
    <row r="426" spans="2:3" ht="15.75" customHeight="1" x14ac:dyDescent="0.2">
      <c r="B426" s="140"/>
      <c r="C426" s="132"/>
    </row>
    <row r="427" spans="2:3" ht="15.75" customHeight="1" x14ac:dyDescent="0.2">
      <c r="B427" s="140"/>
      <c r="C427" s="132"/>
    </row>
    <row r="428" spans="2:3" ht="15.75" customHeight="1" x14ac:dyDescent="0.2">
      <c r="B428" s="140"/>
      <c r="C428" s="132"/>
    </row>
    <row r="429" spans="2:3" ht="15.75" customHeight="1" x14ac:dyDescent="0.2">
      <c r="B429" s="140"/>
      <c r="C429" s="132"/>
    </row>
    <row r="430" spans="2:3" ht="15.75" customHeight="1" x14ac:dyDescent="0.2">
      <c r="B430" s="140"/>
      <c r="C430" s="132"/>
    </row>
    <row r="431" spans="2:3" ht="15.75" customHeight="1" x14ac:dyDescent="0.2">
      <c r="B431" s="140"/>
      <c r="C431" s="132"/>
    </row>
    <row r="432" spans="2:3" ht="15.75" customHeight="1" x14ac:dyDescent="0.2">
      <c r="B432" s="140"/>
      <c r="C432" s="132"/>
    </row>
    <row r="433" spans="2:3" ht="15.75" customHeight="1" x14ac:dyDescent="0.2">
      <c r="B433" s="140"/>
      <c r="C433" s="132"/>
    </row>
    <row r="434" spans="2:3" ht="15.75" customHeight="1" x14ac:dyDescent="0.2">
      <c r="B434" s="140"/>
      <c r="C434" s="132"/>
    </row>
    <row r="435" spans="2:3" ht="15.75" customHeight="1" x14ac:dyDescent="0.2">
      <c r="B435" s="140"/>
      <c r="C435" s="132"/>
    </row>
    <row r="436" spans="2:3" ht="15.75" customHeight="1" x14ac:dyDescent="0.2">
      <c r="B436" s="140"/>
      <c r="C436" s="132"/>
    </row>
    <row r="437" spans="2:3" ht="15.75" customHeight="1" x14ac:dyDescent="0.2">
      <c r="B437" s="140"/>
      <c r="C437" s="132"/>
    </row>
    <row r="438" spans="2:3" ht="15.75" customHeight="1" x14ac:dyDescent="0.2">
      <c r="B438" s="140"/>
      <c r="C438" s="132"/>
    </row>
    <row r="439" spans="2:3" ht="15.75" customHeight="1" x14ac:dyDescent="0.2">
      <c r="B439" s="140"/>
      <c r="C439" s="132"/>
    </row>
    <row r="440" spans="2:3" ht="15.75" customHeight="1" x14ac:dyDescent="0.2">
      <c r="B440" s="140"/>
      <c r="C440" s="132"/>
    </row>
    <row r="441" spans="2:3" ht="15.75" customHeight="1" x14ac:dyDescent="0.2">
      <c r="B441" s="140"/>
      <c r="C441" s="132"/>
    </row>
    <row r="442" spans="2:3" ht="15.75" customHeight="1" x14ac:dyDescent="0.2">
      <c r="B442" s="140"/>
      <c r="C442" s="132"/>
    </row>
    <row r="443" spans="2:3" ht="15.75" customHeight="1" x14ac:dyDescent="0.2">
      <c r="B443" s="140"/>
      <c r="C443" s="132"/>
    </row>
    <row r="444" spans="2:3" ht="15.75" customHeight="1" x14ac:dyDescent="0.2">
      <c r="B444" s="140"/>
      <c r="C444" s="132"/>
    </row>
    <row r="445" spans="2:3" ht="15.75" customHeight="1" x14ac:dyDescent="0.2">
      <c r="B445" s="140"/>
      <c r="C445" s="132"/>
    </row>
    <row r="446" spans="2:3" ht="15.75" customHeight="1" x14ac:dyDescent="0.2">
      <c r="B446" s="140"/>
      <c r="C446" s="132"/>
    </row>
    <row r="447" spans="2:3" ht="15.75" customHeight="1" x14ac:dyDescent="0.2">
      <c r="B447" s="140"/>
      <c r="C447" s="132"/>
    </row>
    <row r="448" spans="2:3" ht="15.75" customHeight="1" x14ac:dyDescent="0.2">
      <c r="B448" s="140"/>
      <c r="C448" s="132"/>
    </row>
    <row r="449" spans="2:3" ht="15.75" customHeight="1" x14ac:dyDescent="0.2">
      <c r="B449" s="140"/>
      <c r="C449" s="132"/>
    </row>
    <row r="450" spans="2:3" ht="15.75" customHeight="1" x14ac:dyDescent="0.2">
      <c r="B450" s="140"/>
      <c r="C450" s="132"/>
    </row>
    <row r="451" spans="2:3" ht="15.75" customHeight="1" x14ac:dyDescent="0.2">
      <c r="B451" s="140"/>
      <c r="C451" s="132"/>
    </row>
    <row r="452" spans="2:3" ht="15.75" customHeight="1" x14ac:dyDescent="0.2">
      <c r="B452" s="140"/>
      <c r="C452" s="132"/>
    </row>
    <row r="453" spans="2:3" ht="15.75" customHeight="1" x14ac:dyDescent="0.2">
      <c r="B453" s="140"/>
      <c r="C453" s="132"/>
    </row>
    <row r="454" spans="2:3" ht="15.75" customHeight="1" x14ac:dyDescent="0.2">
      <c r="B454" s="140"/>
      <c r="C454" s="132"/>
    </row>
    <row r="455" spans="2:3" ht="15.75" customHeight="1" x14ac:dyDescent="0.2">
      <c r="B455" s="140"/>
      <c r="C455" s="132"/>
    </row>
    <row r="456" spans="2:3" ht="15.75" customHeight="1" x14ac:dyDescent="0.2">
      <c r="B456" s="140"/>
      <c r="C456" s="132"/>
    </row>
    <row r="457" spans="2:3" ht="15.75" customHeight="1" x14ac:dyDescent="0.2">
      <c r="B457" s="140"/>
      <c r="C457" s="132"/>
    </row>
    <row r="458" spans="2:3" ht="15.75" customHeight="1" x14ac:dyDescent="0.2">
      <c r="B458" s="140"/>
      <c r="C458" s="132"/>
    </row>
    <row r="459" spans="2:3" ht="15.75" customHeight="1" x14ac:dyDescent="0.2">
      <c r="B459" s="140"/>
      <c r="C459" s="132"/>
    </row>
    <row r="460" spans="2:3" ht="15.75" customHeight="1" x14ac:dyDescent="0.2">
      <c r="B460" s="140"/>
      <c r="C460" s="132"/>
    </row>
    <row r="461" spans="2:3" ht="15.75" customHeight="1" x14ac:dyDescent="0.2">
      <c r="B461" s="140"/>
      <c r="C461" s="132"/>
    </row>
    <row r="462" spans="2:3" ht="15.75" customHeight="1" x14ac:dyDescent="0.2">
      <c r="B462" s="140"/>
      <c r="C462" s="132"/>
    </row>
    <row r="463" spans="2:3" ht="15.75" customHeight="1" x14ac:dyDescent="0.2">
      <c r="B463" s="140"/>
      <c r="C463" s="132"/>
    </row>
    <row r="464" spans="2:3" ht="15.75" customHeight="1" x14ac:dyDescent="0.2">
      <c r="B464" s="140"/>
      <c r="C464" s="132"/>
    </row>
    <row r="465" spans="2:3" ht="15.75" customHeight="1" x14ac:dyDescent="0.2">
      <c r="B465" s="140"/>
      <c r="C465" s="132"/>
    </row>
    <row r="466" spans="2:3" ht="15.75" customHeight="1" x14ac:dyDescent="0.2">
      <c r="B466" s="140"/>
      <c r="C466" s="132"/>
    </row>
    <row r="467" spans="2:3" ht="15.75" customHeight="1" x14ac:dyDescent="0.2">
      <c r="B467" s="140"/>
      <c r="C467" s="132"/>
    </row>
    <row r="468" spans="2:3" ht="15.75" customHeight="1" x14ac:dyDescent="0.2">
      <c r="B468" s="140"/>
      <c r="C468" s="132"/>
    </row>
    <row r="469" spans="2:3" ht="15.75" customHeight="1" x14ac:dyDescent="0.2">
      <c r="B469" s="140"/>
      <c r="C469" s="132"/>
    </row>
    <row r="470" spans="2:3" ht="15.75" customHeight="1" x14ac:dyDescent="0.2">
      <c r="B470" s="140"/>
      <c r="C470" s="132"/>
    </row>
    <row r="471" spans="2:3" ht="15.75" customHeight="1" x14ac:dyDescent="0.2">
      <c r="B471" s="140"/>
      <c r="C471" s="132"/>
    </row>
    <row r="472" spans="2:3" ht="15.75" customHeight="1" x14ac:dyDescent="0.2">
      <c r="B472" s="140"/>
      <c r="C472" s="132"/>
    </row>
    <row r="473" spans="2:3" ht="15.75" customHeight="1" x14ac:dyDescent="0.2">
      <c r="B473" s="140"/>
      <c r="C473" s="132"/>
    </row>
    <row r="474" spans="2:3" ht="15.75" customHeight="1" x14ac:dyDescent="0.2">
      <c r="B474" s="140"/>
      <c r="C474" s="132"/>
    </row>
    <row r="475" spans="2:3" ht="15.75" customHeight="1" x14ac:dyDescent="0.2">
      <c r="B475" s="140"/>
      <c r="C475" s="132"/>
    </row>
    <row r="476" spans="2:3" ht="15.75" customHeight="1" x14ac:dyDescent="0.2">
      <c r="B476" s="140"/>
      <c r="C476" s="132"/>
    </row>
    <row r="477" spans="2:3" ht="15.75" customHeight="1" x14ac:dyDescent="0.2">
      <c r="B477" s="140"/>
      <c r="C477" s="132"/>
    </row>
    <row r="478" spans="2:3" ht="15.75" customHeight="1" x14ac:dyDescent="0.2">
      <c r="B478" s="140"/>
      <c r="C478" s="132"/>
    </row>
    <row r="479" spans="2:3" ht="15.75" customHeight="1" x14ac:dyDescent="0.2">
      <c r="B479" s="140"/>
      <c r="C479" s="132"/>
    </row>
    <row r="480" spans="2:3" ht="15.75" customHeight="1" x14ac:dyDescent="0.2">
      <c r="B480" s="140"/>
      <c r="C480" s="132"/>
    </row>
    <row r="481" spans="2:3" ht="15.75" customHeight="1" x14ac:dyDescent="0.2">
      <c r="B481" s="140"/>
      <c r="C481" s="132"/>
    </row>
    <row r="482" spans="2:3" ht="15.75" customHeight="1" x14ac:dyDescent="0.2">
      <c r="B482" s="140"/>
      <c r="C482" s="132"/>
    </row>
    <row r="483" spans="2:3" ht="15.75" customHeight="1" x14ac:dyDescent="0.2">
      <c r="B483" s="140"/>
      <c r="C483" s="132"/>
    </row>
    <row r="484" spans="2:3" ht="15.75" customHeight="1" x14ac:dyDescent="0.2">
      <c r="B484" s="140"/>
      <c r="C484" s="132"/>
    </row>
    <row r="485" spans="2:3" ht="15.75" customHeight="1" x14ac:dyDescent="0.2">
      <c r="B485" s="140"/>
      <c r="C485" s="132"/>
    </row>
    <row r="486" spans="2:3" ht="15.75" customHeight="1" x14ac:dyDescent="0.2">
      <c r="B486" s="140"/>
      <c r="C486" s="132"/>
    </row>
    <row r="487" spans="2:3" ht="15.75" customHeight="1" x14ac:dyDescent="0.2">
      <c r="B487" s="140"/>
      <c r="C487" s="132"/>
    </row>
    <row r="488" spans="2:3" ht="15.75" customHeight="1" x14ac:dyDescent="0.2">
      <c r="B488" s="140"/>
      <c r="C488" s="132"/>
    </row>
    <row r="489" spans="2:3" ht="15.75" customHeight="1" x14ac:dyDescent="0.2">
      <c r="B489" s="140"/>
      <c r="C489" s="132"/>
    </row>
    <row r="490" spans="2:3" ht="15.75" customHeight="1" x14ac:dyDescent="0.2">
      <c r="B490" s="140"/>
      <c r="C490" s="132"/>
    </row>
    <row r="491" spans="2:3" ht="15.75" customHeight="1" x14ac:dyDescent="0.2">
      <c r="B491" s="140"/>
      <c r="C491" s="132"/>
    </row>
    <row r="492" spans="2:3" ht="15.75" customHeight="1" x14ac:dyDescent="0.2">
      <c r="B492" s="140"/>
      <c r="C492" s="132"/>
    </row>
    <row r="493" spans="2:3" ht="15.75" customHeight="1" x14ac:dyDescent="0.2">
      <c r="B493" s="140"/>
      <c r="C493" s="132"/>
    </row>
    <row r="494" spans="2:3" ht="15.75" customHeight="1" x14ac:dyDescent="0.2">
      <c r="B494" s="140"/>
      <c r="C494" s="132"/>
    </row>
    <row r="495" spans="2:3" ht="15.75" customHeight="1" x14ac:dyDescent="0.2">
      <c r="B495" s="140"/>
      <c r="C495" s="132"/>
    </row>
    <row r="496" spans="2:3" ht="15.75" customHeight="1" x14ac:dyDescent="0.2">
      <c r="B496" s="140"/>
      <c r="C496" s="132"/>
    </row>
    <row r="497" spans="2:3" ht="15.75" customHeight="1" x14ac:dyDescent="0.2">
      <c r="B497" s="140"/>
      <c r="C497" s="132"/>
    </row>
    <row r="498" spans="2:3" ht="15.75" customHeight="1" x14ac:dyDescent="0.2">
      <c r="B498" s="140"/>
      <c r="C498" s="132"/>
    </row>
    <row r="499" spans="2:3" ht="15.75" customHeight="1" x14ac:dyDescent="0.2">
      <c r="B499" s="140"/>
      <c r="C499" s="132"/>
    </row>
    <row r="500" spans="2:3" ht="15.75" customHeight="1" x14ac:dyDescent="0.2">
      <c r="B500" s="140"/>
      <c r="C500" s="132"/>
    </row>
    <row r="501" spans="2:3" ht="15.75" customHeight="1" x14ac:dyDescent="0.2">
      <c r="B501" s="140"/>
      <c r="C501" s="132"/>
    </row>
    <row r="502" spans="2:3" ht="15.75" customHeight="1" x14ac:dyDescent="0.2">
      <c r="B502" s="140"/>
      <c r="C502" s="132"/>
    </row>
    <row r="503" spans="2:3" ht="15.75" customHeight="1" x14ac:dyDescent="0.2">
      <c r="B503" s="140"/>
      <c r="C503" s="132"/>
    </row>
    <row r="504" spans="2:3" ht="15.75" customHeight="1" x14ac:dyDescent="0.2">
      <c r="B504" s="140"/>
      <c r="C504" s="132"/>
    </row>
    <row r="505" spans="2:3" ht="15.75" customHeight="1" x14ac:dyDescent="0.2">
      <c r="B505" s="140"/>
      <c r="C505" s="132"/>
    </row>
    <row r="506" spans="2:3" ht="15.75" customHeight="1" x14ac:dyDescent="0.2">
      <c r="B506" s="140"/>
      <c r="C506" s="132"/>
    </row>
    <row r="507" spans="2:3" ht="15.75" customHeight="1" x14ac:dyDescent="0.2">
      <c r="B507" s="140"/>
      <c r="C507" s="132"/>
    </row>
    <row r="508" spans="2:3" ht="15.75" customHeight="1" x14ac:dyDescent="0.2">
      <c r="B508" s="140"/>
      <c r="C508" s="132"/>
    </row>
    <row r="509" spans="2:3" ht="15.75" customHeight="1" x14ac:dyDescent="0.2">
      <c r="B509" s="140"/>
      <c r="C509" s="132"/>
    </row>
    <row r="510" spans="2:3" ht="15.75" customHeight="1" x14ac:dyDescent="0.2">
      <c r="B510" s="140"/>
      <c r="C510" s="132"/>
    </row>
    <row r="511" spans="2:3" ht="15.75" customHeight="1" x14ac:dyDescent="0.2">
      <c r="B511" s="140"/>
      <c r="C511" s="132"/>
    </row>
    <row r="512" spans="2:3" ht="15.75" customHeight="1" x14ac:dyDescent="0.2">
      <c r="B512" s="140"/>
      <c r="C512" s="132"/>
    </row>
    <row r="513" spans="2:3" ht="15.75" customHeight="1" x14ac:dyDescent="0.2">
      <c r="B513" s="140"/>
      <c r="C513" s="132"/>
    </row>
    <row r="514" spans="2:3" ht="15.75" customHeight="1" x14ac:dyDescent="0.2">
      <c r="B514" s="140"/>
      <c r="C514" s="132"/>
    </row>
    <row r="515" spans="2:3" ht="15.75" customHeight="1" x14ac:dyDescent="0.2">
      <c r="B515" s="140"/>
      <c r="C515" s="132"/>
    </row>
    <row r="516" spans="2:3" ht="15.75" customHeight="1" x14ac:dyDescent="0.2">
      <c r="B516" s="140"/>
      <c r="C516" s="132"/>
    </row>
    <row r="517" spans="2:3" ht="15.75" customHeight="1" x14ac:dyDescent="0.2">
      <c r="B517" s="140"/>
      <c r="C517" s="132"/>
    </row>
    <row r="518" spans="2:3" ht="15.75" customHeight="1" x14ac:dyDescent="0.2">
      <c r="B518" s="140"/>
      <c r="C518" s="132"/>
    </row>
    <row r="519" spans="2:3" ht="15.75" customHeight="1" x14ac:dyDescent="0.2">
      <c r="B519" s="140"/>
      <c r="C519" s="132"/>
    </row>
    <row r="520" spans="2:3" ht="15.75" customHeight="1" x14ac:dyDescent="0.2">
      <c r="B520" s="140"/>
      <c r="C520" s="132"/>
    </row>
    <row r="521" spans="2:3" ht="15.75" customHeight="1" x14ac:dyDescent="0.2">
      <c r="B521" s="140"/>
      <c r="C521" s="132"/>
    </row>
    <row r="522" spans="2:3" ht="15.75" customHeight="1" x14ac:dyDescent="0.2">
      <c r="B522" s="140"/>
      <c r="C522" s="132"/>
    </row>
    <row r="523" spans="2:3" ht="15.75" customHeight="1" x14ac:dyDescent="0.2">
      <c r="B523" s="140"/>
      <c r="C523" s="132"/>
    </row>
    <row r="524" spans="2:3" ht="15.75" customHeight="1" x14ac:dyDescent="0.2">
      <c r="B524" s="140"/>
      <c r="C524" s="132"/>
    </row>
    <row r="525" spans="2:3" ht="15.75" customHeight="1" x14ac:dyDescent="0.2">
      <c r="B525" s="140"/>
      <c r="C525" s="132"/>
    </row>
    <row r="526" spans="2:3" ht="15.75" customHeight="1" x14ac:dyDescent="0.2">
      <c r="B526" s="140"/>
      <c r="C526" s="132"/>
    </row>
    <row r="527" spans="2:3" ht="15.75" customHeight="1" x14ac:dyDescent="0.2">
      <c r="B527" s="140"/>
      <c r="C527" s="132"/>
    </row>
    <row r="528" spans="2:3" ht="15.75" customHeight="1" x14ac:dyDescent="0.2">
      <c r="B528" s="140"/>
      <c r="C528" s="132"/>
    </row>
    <row r="529" spans="2:3" ht="15.75" customHeight="1" x14ac:dyDescent="0.2">
      <c r="B529" s="140"/>
      <c r="C529" s="132"/>
    </row>
    <row r="530" spans="2:3" ht="15.75" customHeight="1" x14ac:dyDescent="0.2">
      <c r="B530" s="140"/>
      <c r="C530" s="132"/>
    </row>
    <row r="531" spans="2:3" ht="15.75" customHeight="1" x14ac:dyDescent="0.2">
      <c r="B531" s="140"/>
      <c r="C531" s="132"/>
    </row>
    <row r="532" spans="2:3" ht="15.75" customHeight="1" x14ac:dyDescent="0.2">
      <c r="B532" s="140"/>
      <c r="C532" s="132"/>
    </row>
    <row r="533" spans="2:3" ht="15.75" customHeight="1" x14ac:dyDescent="0.2">
      <c r="B533" s="140"/>
      <c r="C533" s="132"/>
    </row>
    <row r="534" spans="2:3" ht="15.75" customHeight="1" x14ac:dyDescent="0.2">
      <c r="B534" s="140"/>
      <c r="C534" s="132"/>
    </row>
    <row r="535" spans="2:3" ht="15.75" customHeight="1" x14ac:dyDescent="0.2">
      <c r="B535" s="140"/>
      <c r="C535" s="132"/>
    </row>
    <row r="536" spans="2:3" ht="15.75" customHeight="1" x14ac:dyDescent="0.2">
      <c r="B536" s="140"/>
      <c r="C536" s="132"/>
    </row>
    <row r="537" spans="2:3" ht="15.75" customHeight="1" x14ac:dyDescent="0.2">
      <c r="B537" s="140"/>
      <c r="C537" s="132"/>
    </row>
    <row r="538" spans="2:3" ht="15.75" customHeight="1" x14ac:dyDescent="0.2">
      <c r="B538" s="140"/>
      <c r="C538" s="132"/>
    </row>
    <row r="539" spans="2:3" ht="15.75" customHeight="1" x14ac:dyDescent="0.2">
      <c r="B539" s="140"/>
      <c r="C539" s="132"/>
    </row>
    <row r="540" spans="2:3" ht="15.75" customHeight="1" x14ac:dyDescent="0.2">
      <c r="B540" s="140"/>
      <c r="C540" s="132"/>
    </row>
    <row r="541" spans="2:3" ht="15.75" customHeight="1" x14ac:dyDescent="0.2">
      <c r="B541" s="140"/>
      <c r="C541" s="132"/>
    </row>
    <row r="542" spans="2:3" ht="15.75" customHeight="1" x14ac:dyDescent="0.2">
      <c r="B542" s="140"/>
      <c r="C542" s="132"/>
    </row>
    <row r="543" spans="2:3" ht="15.75" customHeight="1" x14ac:dyDescent="0.2">
      <c r="B543" s="140"/>
      <c r="C543" s="132"/>
    </row>
    <row r="544" spans="2:3" ht="15.75" customHeight="1" x14ac:dyDescent="0.2">
      <c r="B544" s="140"/>
      <c r="C544" s="132"/>
    </row>
    <row r="545" spans="2:3" ht="15.75" customHeight="1" x14ac:dyDescent="0.2">
      <c r="B545" s="140"/>
      <c r="C545" s="132"/>
    </row>
    <row r="546" spans="2:3" ht="15.75" customHeight="1" x14ac:dyDescent="0.2">
      <c r="B546" s="140"/>
      <c r="C546" s="132"/>
    </row>
    <row r="547" spans="2:3" ht="15.75" customHeight="1" x14ac:dyDescent="0.2">
      <c r="B547" s="140"/>
      <c r="C547" s="132"/>
    </row>
    <row r="548" spans="2:3" ht="15.75" customHeight="1" x14ac:dyDescent="0.2">
      <c r="B548" s="140"/>
      <c r="C548" s="132"/>
    </row>
    <row r="549" spans="2:3" ht="15.75" customHeight="1" x14ac:dyDescent="0.2">
      <c r="B549" s="140"/>
      <c r="C549" s="132"/>
    </row>
    <row r="550" spans="2:3" ht="15.75" customHeight="1" x14ac:dyDescent="0.2">
      <c r="B550" s="140"/>
      <c r="C550" s="132"/>
    </row>
    <row r="551" spans="2:3" ht="15.75" customHeight="1" x14ac:dyDescent="0.2">
      <c r="B551" s="140"/>
      <c r="C551" s="132"/>
    </row>
    <row r="552" spans="2:3" ht="15.75" customHeight="1" x14ac:dyDescent="0.2">
      <c r="B552" s="140"/>
      <c r="C552" s="132"/>
    </row>
    <row r="553" spans="2:3" ht="15.75" customHeight="1" x14ac:dyDescent="0.2">
      <c r="B553" s="140"/>
      <c r="C553" s="132"/>
    </row>
    <row r="554" spans="2:3" ht="15.75" customHeight="1" x14ac:dyDescent="0.2">
      <c r="B554" s="140"/>
      <c r="C554" s="132"/>
    </row>
    <row r="555" spans="2:3" ht="15.75" customHeight="1" x14ac:dyDescent="0.2">
      <c r="B555" s="140"/>
      <c r="C555" s="132"/>
    </row>
    <row r="556" spans="2:3" ht="15.75" customHeight="1" x14ac:dyDescent="0.2">
      <c r="B556" s="140"/>
      <c r="C556" s="132"/>
    </row>
    <row r="557" spans="2:3" ht="15.75" customHeight="1" x14ac:dyDescent="0.2">
      <c r="B557" s="129"/>
      <c r="C557" s="130"/>
    </row>
    <row r="558" spans="2:3" ht="15.75" customHeight="1" x14ac:dyDescent="0.2"/>
    <row r="559" spans="2:3" ht="15.75" customHeight="1" x14ac:dyDescent="0.2"/>
    <row r="560" spans="2:3"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sheetData>
  <phoneticPr fontId="24" type="noConversion"/>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54483871389A64D9568A90572937E77" ma:contentTypeVersion="13" ma:contentTypeDescription="Crie um novo documento." ma:contentTypeScope="" ma:versionID="13e58a91a1cd84ce8a198d58ba512136">
  <xsd:schema xmlns:xsd="http://www.w3.org/2001/XMLSchema" xmlns:xs="http://www.w3.org/2001/XMLSchema" xmlns:p="http://schemas.microsoft.com/office/2006/metadata/properties" xmlns:ns2="d2195c81-c037-497e-8ddd-398d56dfc43a" xmlns:ns3="27870cb3-8912-402d-850a-89028195f126" targetNamespace="http://schemas.microsoft.com/office/2006/metadata/properties" ma:root="true" ma:fieldsID="fcaa4ec346883c63ca6fc09f2659efdf" ns2:_="" ns3:_="">
    <xsd:import namespace="d2195c81-c037-497e-8ddd-398d56dfc43a"/>
    <xsd:import namespace="27870cb3-8912-402d-850a-89028195f12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3:SharedWithUsers" minOccurs="0"/>
                <xsd:element ref="ns3:SharedWithDetails" minOccurs="0"/>
                <xsd:element ref="ns2:MediaLengthInSeconds"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195c81-c037-497e-8ddd-398d56dfc4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7" nillable="true" ma:displayName="Length (seconds)"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7870cb3-8912-402d-850a-89028195f126" elementFormDefault="qualified">
    <xsd:import namespace="http://schemas.microsoft.com/office/2006/documentManagement/types"/>
    <xsd:import namespace="http://schemas.microsoft.com/office/infopath/2007/PartnerControls"/>
    <xsd:element name="SharedWithUsers" ma:index="15" nillable="true" ma:displayName="Compartilhado com"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66D632D-9A60-4DDA-8B1F-5EA36649A2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195c81-c037-497e-8ddd-398d56dfc43a"/>
    <ds:schemaRef ds:uri="27870cb3-8912-402d-850a-89028195f12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F43F837-9E23-4645-BABB-02E7F1791960}">
  <ds:schemaRefs>
    <ds:schemaRef ds:uri="http://schemas.microsoft.com/sharepoint/v3/contenttype/forms"/>
  </ds:schemaRefs>
</ds:datastoreItem>
</file>

<file path=customXml/itemProps3.xml><?xml version="1.0" encoding="utf-8"?>
<ds:datastoreItem xmlns:ds="http://schemas.openxmlformats.org/officeDocument/2006/customXml" ds:itemID="{4FE5E9DC-98B9-4F6C-B0A7-DF20011A0EF2}">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Matriz_2020</vt:lpstr>
      <vt:lpstr>Monitoria Anual -1</vt:lpstr>
      <vt:lpstr>Painel de gestão - 1</vt:lpstr>
      <vt:lpstr>Matriz_2021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Aline Gaglia Alves</dc:creator>
  <cp:keywords/>
  <dc:description/>
  <cp:lastModifiedBy>Aline Gaglia Alves</cp:lastModifiedBy>
  <cp:revision/>
  <dcterms:created xsi:type="dcterms:W3CDTF">2021-06-21T17:21:07Z</dcterms:created>
  <dcterms:modified xsi:type="dcterms:W3CDTF">2021-11-03T16:56:06Z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0x010100A54483871389A64D9568A90572937E77</vt:lpwstr>
  </property>
</Properties>
</file>